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fileSharing userName="Andrej" reservationPassword="F692"/>
  <workbookPr/>
  <bookViews>
    <workbookView windowHeight="17870" firstSheet="15" activeTab="24"/>
  </bookViews>
  <sheets>
    <sheet name="REKAPITULACIJA" sheetId="1" r:id="rId1"/>
    <sheet name="SPLOŠNE OPOMBE POPISA" sheetId="2" r:id="rId2"/>
    <sheet name="PRIPRAVLJALNA IN ZAKLJUČNA DELA" sheetId="3" r:id="rId3"/>
    <sheet name="ZEMELJSKA DELA" sheetId="4" r:id="rId4"/>
    <sheet name="AB DELA" sheetId="5" r:id="rId5"/>
    <sheet name="TESARSKA DELA" sheetId="6" r:id="rId6"/>
    <sheet name="ZIDARSKA DELA" sheetId="7" r:id="rId7"/>
    <sheet name="KROVSKO KLEPARSKA DELA" sheetId="8" r:id="rId8"/>
    <sheet name="FASADERSKA DELA" sheetId="9" r:id="rId9"/>
    <sheet name="STENSKI ELEMENTI" sheetId="30" r:id="rId10"/>
    <sheet name="STROPNI ELEMENTI" sheetId="31" r:id="rId11"/>
    <sheet name="KLJUČAVNIČARSKA DELA" sheetId="29" r:id="rId12"/>
    <sheet name=" STAVBNO POHIŠTVO" sheetId="17" r:id="rId13"/>
    <sheet name="KOVINSKA VRATA" sheetId="34" r:id="rId14"/>
    <sheet name="MIZARSKA DELA" sheetId="19" r:id="rId15"/>
    <sheet name="MAVČNO KARTONSKA DELA" sheetId="14" r:id="rId16"/>
    <sheet name="SPUŠČENI STROP" sheetId="32" r:id="rId17"/>
    <sheet name="TERASA" sheetId="15" r:id="rId18"/>
    <sheet name="TLAKARSKA DELA" sheetId="22" r:id="rId19"/>
    <sheet name="KERAMIČARSKA DELA" sheetId="13" r:id="rId20"/>
    <sheet name="SENČILA" sheetId="33" r:id="rId21"/>
    <sheet name="OKENSKE POLICE" sheetId="28" r:id="rId22"/>
    <sheet name="SLIKOPLESKARSKA DELA" sheetId="12" r:id="rId23"/>
    <sheet name="DVIGALA" sheetId="11" r:id="rId24"/>
    <sheet name="OPREMA" sheetId="26" r:id="rId25"/>
  </sheets>
  <definedNames>
    <definedName name="_xlnm.Print_Area" localSheetId="4">'AB DELA'!$A$1:$F$184</definedName>
    <definedName name="_xlnm.Print_Area" localSheetId="2">'PRIPRAVLJALNA IN ZAKLJUČNA DELA'!$A$1:$F$85</definedName>
    <definedName name="_xlnm.Print_Area" localSheetId="0">REKAPITULACIJA!$A$1:$I$107</definedName>
    <definedName name="_xlnm.Print_Area" localSheetId="1">'SPLOŠNE OPOMBE POPISA'!$A$1:$I$124</definedName>
    <definedName name="_xlnm.Print_Area" localSheetId="17">TERASA!$A$1:$F$69</definedName>
    <definedName name="_xlnm.Print_Area" localSheetId="3">'ZEMELJSKA DELA'!$A$1:$F$49</definedName>
  </definedNames>
  <calcPr calcId="144525"/>
</workbook>
</file>

<file path=xl/sharedStrings.xml><?xml version="1.0" encoding="utf-8"?>
<sst xmlns="http://schemas.openxmlformats.org/spreadsheetml/2006/main" count="3669" uniqueCount="1044">
  <si>
    <t>INVESTITOR: Občina Selnica ob Dravi, Slovenski trg 4, 2352 Selnica ob Dravi</t>
  </si>
  <si>
    <t>OBJEKT: VRTEC SELNICA OB DRAVI</t>
  </si>
  <si>
    <t>PREDMET: POPIS DEL</t>
  </si>
  <si>
    <t>ŠT. PROJEKTA: 7-011919</t>
  </si>
  <si>
    <t>DATUM: 20.01.2022</t>
  </si>
  <si>
    <t>SKUPNA REKAPITULACIJA</t>
  </si>
  <si>
    <t>I.</t>
  </si>
  <si>
    <t>PRIPRAVLJALNA IN ZAKLJUČNA DELA</t>
  </si>
  <si>
    <t>II.</t>
  </si>
  <si>
    <t>GRADBENA DELA</t>
  </si>
  <si>
    <t>III.</t>
  </si>
  <si>
    <t>OBRTNIŠKA DELA</t>
  </si>
  <si>
    <t>V.</t>
  </si>
  <si>
    <t>ELEKTRIČNE INŠTALACIJE</t>
  </si>
  <si>
    <t>VI.</t>
  </si>
  <si>
    <t>STROJNE INŠTALACIJE</t>
  </si>
  <si>
    <t>VII.</t>
  </si>
  <si>
    <t>NEPREDVIDENA DELA 2 %</t>
  </si>
  <si>
    <t>SKUPAJ BREZ DDV:</t>
  </si>
  <si>
    <t>DDV 22 %</t>
  </si>
  <si>
    <t>SKUPAJ Z DDV:</t>
  </si>
  <si>
    <t xml:space="preserve"> </t>
  </si>
  <si>
    <t>V cenoti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</si>
  <si>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Ponudnik izjavlja, da je ponudba podana na mediju (Excelu) preverjana in ekvivalentna pismeni obliki. Vsaka stran podpisa mora biti podpisana in opremljena s pečatom. Ponudba, ki ne izpolnjuje zgoraj navedenih pogojev ni popolna in se smatra kot neveljavna.</t>
  </si>
  <si>
    <t>Kraj, datum, podpis in žig ponudnika:</t>
  </si>
  <si>
    <t/>
  </si>
  <si>
    <t>REKAPITULACIJA PO POSAMEZNIH SKLOPIH</t>
  </si>
  <si>
    <t>1.</t>
  </si>
  <si>
    <t>ZEMELJSKA DELA</t>
  </si>
  <si>
    <t>2.</t>
  </si>
  <si>
    <t>BETONSKA IN ARMIRANO BETONSKA DELA</t>
  </si>
  <si>
    <t>3.</t>
  </si>
  <si>
    <t>TESARSKA DELA</t>
  </si>
  <si>
    <t>4.</t>
  </si>
  <si>
    <t>ZIDARSKA DELA</t>
  </si>
  <si>
    <t>SKUPAJ GRADBENA DELA:</t>
  </si>
  <si>
    <t>KROVSKO KLEPARSKA DELA</t>
  </si>
  <si>
    <t>FASADERSKA DELA</t>
  </si>
  <si>
    <t>STENSKI ELEMENTI</t>
  </si>
  <si>
    <t>STROPNI ELEMENTI</t>
  </si>
  <si>
    <t>5.</t>
  </si>
  <si>
    <t>KLJUČAVNIČARSKA DELA</t>
  </si>
  <si>
    <t>6.</t>
  </si>
  <si>
    <t>ALU STAVBNO POHIŠTVO</t>
  </si>
  <si>
    <t>7.</t>
  </si>
  <si>
    <t>KOVINSKA VRATA</t>
  </si>
  <si>
    <t>8.</t>
  </si>
  <si>
    <t>MIZARSKA DELA</t>
  </si>
  <si>
    <t>9.</t>
  </si>
  <si>
    <t>MAVČNO KARTONSKA DELA</t>
  </si>
  <si>
    <t>10.</t>
  </si>
  <si>
    <t>SPUŠČENI STROP</t>
  </si>
  <si>
    <t>11.</t>
  </si>
  <si>
    <t>TERASA</t>
  </si>
  <si>
    <t>12.</t>
  </si>
  <si>
    <t>TLAKARSKA DELA</t>
  </si>
  <si>
    <t>13.</t>
  </si>
  <si>
    <t>KERAMIČARSKA DELA</t>
  </si>
  <si>
    <t>14.</t>
  </si>
  <si>
    <t>SENČILA</t>
  </si>
  <si>
    <t>15.</t>
  </si>
  <si>
    <t>OKENSKE POLICE</t>
  </si>
  <si>
    <t>16.</t>
  </si>
  <si>
    <t>SLIKOPLESKARSKA DELA</t>
  </si>
  <si>
    <t>17.</t>
  </si>
  <si>
    <t>DVIGALA</t>
  </si>
  <si>
    <t>18.</t>
  </si>
  <si>
    <t>OPREMA</t>
  </si>
  <si>
    <t>SKUPAJ OBRTNIŠKA DELA:</t>
  </si>
  <si>
    <t>SPLOŠNE OPOMBE ZA VSA DELA POPISA</t>
  </si>
  <si>
    <t>PRI ODDAJI PONUDBE JE IZVAJALEC SAM DOLŽAN PREVERITI ZMOŽKE IN SEŠTEVKE TER PRENOSE LE TEH V REKAPITULACIJO! V PRIMERU ODSTOPANJ JIH JE DOLŽAN ZAJETI V SKLOPU TE PONUDBE!</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</si>
  <si>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</si>
  <si>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</si>
  <si>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</si>
  <si>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</si>
  <si>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</si>
  <si>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</si>
  <si>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</si>
  <si>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</si>
  <si>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</si>
  <si>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</si>
  <si>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</si>
  <si>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</si>
  <si>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</si>
  <si>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</si>
  <si>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odvoz vseh viškov izkopanega materiala na stalno deponijo, komplet s plačilom vseh komunalnih pristojbin</t>
  </si>
  <si>
    <t>vsa podpiranja in zavarovanja med opaženjem in betoniranjem konstrukcij</t>
  </si>
  <si>
    <t>ves standardizirani vezni in montažni material pri opažarskih delih</t>
  </si>
  <si>
    <t>negovanje in vibriranje betonov med vgradnjo in pred razopaženjem betonskih elementov</t>
  </si>
  <si>
    <t>dobavo in pripravo vseh veznih in pritrdilnih materialov</t>
  </si>
  <si>
    <t>vse mere kontrolirati na kraju samem oz. na gradbišču</t>
  </si>
  <si>
    <t>upoštevati vsa dodatna navodila nadzora in projektanta</t>
  </si>
  <si>
    <t>sestavni del popisov so tudi sheme oken, vrat, steklenih sten</t>
  </si>
  <si>
    <t>pri opisih upoštevati TEHNIČNO POROČILO, PROJEKT STATIKE, GEOMEHANSKO POROČILO</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</si>
  <si>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</si>
  <si>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</si>
  <si>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</si>
  <si>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</si>
  <si>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</si>
  <si>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</si>
  <si>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</si>
  <si>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</si>
  <si>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</si>
  <si>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</si>
  <si>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</si>
  <si>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</si>
  <si>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</si>
  <si>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</si>
  <si>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</si>
  <si>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</si>
  <si>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</si>
  <si>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</si>
  <si>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</si>
  <si>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</si>
  <si>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Izvedbo sondažnih izkopov za ugotovitev in preverjanje obstoječih komunalnih vodov.</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</si>
  <si>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</si>
  <si>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</si>
  <si>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</si>
  <si>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</si>
  <si>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</si>
  <si>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</si>
  <si>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</si>
  <si>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</si>
  <si>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</si>
  <si>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</si>
  <si>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</si>
  <si>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</si>
  <si>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</si>
  <si>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</si>
  <si>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</si>
  <si>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</si>
  <si>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</si>
  <si>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</si>
  <si>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</si>
  <si>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</si>
  <si>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</si>
  <si>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</si>
  <si>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</si>
  <si>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</si>
  <si>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</si>
  <si>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</si>
  <si>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</si>
  <si>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</si>
  <si>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</si>
  <si>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</si>
  <si>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</si>
  <si>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</si>
  <si>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</si>
  <si>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</si>
  <si>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</si>
  <si>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</si>
  <si>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</si>
  <si>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Ograditev območja gradbišča s primerno gradbiščno ograjo.</t>
  </si>
  <si>
    <t xml:space="preserve"> Priprava terena za deponije, izdelava trasportnih poti,… Parkirišča za gradbeno mehanizacijo in osebna vozila.</t>
  </si>
  <si>
    <t>Ureditev deponij gradbenega materiala.</t>
  </si>
  <si>
    <t>Ureditev, prestavitev in vzdrževanje pisarn, garderob, sanitarnih prostorov; gradbiščna pisarna za sestanke, nadzorno službo in hrambo gradbiščne tehnične dokumentacije (za celotno obdobje gradnje): dvojni kontejner, opremeljen tudi za potrebe in operativne sestanke.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</si>
  <si>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</si>
  <si>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</si>
  <si>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</si>
  <si>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</si>
  <si>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</si>
  <si>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SPLOŠNA OPOMBA: Pri dokončni izbiri materialov za konstrukcije in obloge upoštevati navodila iz študije požarne varnosti.</t>
  </si>
  <si>
    <t>ZAHTEVE ZA TOPLOTNO PREHODNOST KONSTRUKCIJ</t>
  </si>
  <si>
    <r>
      <rPr>
        <sz val="9"/>
        <color theme="1"/>
        <rFont val="Swis721 Cn BT"/>
        <charset val="134"/>
      </rPr>
      <t>Zunanje stene in stene proti neogrevanim prostorom, Umax = 0,150 W/m</t>
    </r>
    <r>
      <rPr>
        <vertAlign val="superscript"/>
        <sz val="9"/>
        <color theme="1"/>
        <rFont val="Swis721 Cn BT"/>
        <charset val="134"/>
      </rPr>
      <t>2</t>
    </r>
    <r>
      <rPr>
        <sz val="9"/>
        <color theme="1"/>
        <rFont val="Swis721 Cn BT"/>
        <charset val="134"/>
      </rPr>
      <t>K</t>
    </r>
  </si>
  <si>
    <r>
      <rPr>
        <sz val="9"/>
        <color theme="1"/>
        <rFont val="Swis721 Cn BT"/>
        <charset val="134"/>
      </rPr>
      <t>Strop v sestavi ravne ali poševne strehe (ravne ali poševne strehe), Umax = 0,150 W/m</t>
    </r>
    <r>
      <rPr>
        <vertAlign val="superscript"/>
        <sz val="9"/>
        <color theme="1"/>
        <rFont val="Swis721 Cn BT"/>
        <charset val="134"/>
      </rPr>
      <t>2</t>
    </r>
    <r>
      <rPr>
        <sz val="9"/>
        <color theme="1"/>
        <rFont val="Swis721 Cn BT"/>
        <charset val="134"/>
      </rPr>
      <t xml:space="preserve">K </t>
    </r>
  </si>
  <si>
    <r>
      <rPr>
        <sz val="9"/>
        <color theme="1"/>
        <rFont val="Swis721 Cn BT"/>
        <charset val="134"/>
      </rPr>
      <t>Vertikalna okna iz kovin, Umax = 0,900 W/m</t>
    </r>
    <r>
      <rPr>
        <vertAlign val="superscript"/>
        <sz val="9"/>
        <color theme="1"/>
        <rFont val="Swis721 Cn BT"/>
        <charset val="134"/>
      </rPr>
      <t>2</t>
    </r>
    <r>
      <rPr>
        <sz val="9"/>
        <color theme="1"/>
        <rFont val="Swis721 Cn BT"/>
        <charset val="134"/>
      </rPr>
      <t xml:space="preserve">K </t>
    </r>
  </si>
  <si>
    <r>
      <rPr>
        <sz val="9"/>
        <color theme="1"/>
        <rFont val="Swis721 Cn BT"/>
        <charset val="134"/>
      </rPr>
      <t>Strešna okna, steklene strehe Umax = 0,900 W/m</t>
    </r>
    <r>
      <rPr>
        <vertAlign val="superscript"/>
        <sz val="9"/>
        <color theme="1"/>
        <rFont val="Swis721 Cn BT"/>
        <charset val="134"/>
      </rPr>
      <t>2</t>
    </r>
    <r>
      <rPr>
        <sz val="9"/>
        <color theme="1"/>
        <rFont val="Swis721 Cn BT"/>
        <charset val="134"/>
      </rPr>
      <t xml:space="preserve">K  </t>
    </r>
  </si>
  <si>
    <r>
      <rPr>
        <sz val="9"/>
        <color theme="1"/>
        <rFont val="Swis721 Cn BT"/>
        <charset val="134"/>
      </rPr>
      <t>Vhodna vrata, Umax = 0,900 W/m</t>
    </r>
    <r>
      <rPr>
        <vertAlign val="superscript"/>
        <sz val="9"/>
        <color theme="1"/>
        <rFont val="Swis721 Cn BT"/>
        <charset val="134"/>
      </rPr>
      <t>2</t>
    </r>
    <r>
      <rPr>
        <sz val="9"/>
        <color theme="1"/>
        <rFont val="Swis721 Cn BT"/>
        <charset val="134"/>
      </rPr>
      <t>K</t>
    </r>
  </si>
  <si>
    <r>
      <rPr>
        <sz val="9"/>
        <color theme="1"/>
        <rFont val="Swis721 Cn BT"/>
        <charset val="134"/>
      </rPr>
      <t>Tla na terenu, Umax = 0,150 W/m</t>
    </r>
    <r>
      <rPr>
        <vertAlign val="superscript"/>
        <sz val="9"/>
        <color theme="1"/>
        <rFont val="Swis721 Cn BT"/>
        <charset val="134"/>
      </rPr>
      <t>2</t>
    </r>
    <r>
      <rPr>
        <sz val="9"/>
        <color theme="1"/>
        <rFont val="Swis721 Cn BT"/>
        <charset val="134"/>
      </rPr>
      <t>K</t>
    </r>
  </si>
  <si>
    <r>
      <rPr>
        <sz val="9"/>
        <color theme="1"/>
        <rFont val="Swis721 Cn BT"/>
        <charset val="134"/>
      </rPr>
      <t>Tla na terenu pri panelnem - talnem ogrevanju, Umax = 0,150 W/m</t>
    </r>
    <r>
      <rPr>
        <vertAlign val="superscript"/>
        <sz val="9"/>
        <color theme="1"/>
        <rFont val="Swis721 Cn BT"/>
        <charset val="134"/>
      </rPr>
      <t>2</t>
    </r>
    <r>
      <rPr>
        <sz val="9"/>
        <color theme="1"/>
        <rFont val="Swis721 Cn BT"/>
        <charset val="134"/>
      </rPr>
      <t>K</t>
    </r>
  </si>
  <si>
    <r>
      <rPr>
        <sz val="9"/>
        <color theme="1"/>
        <rFont val="Swis721 Cn BT"/>
        <charset val="134"/>
      </rPr>
      <t>Svetlobniki, do 5% strešne površine, Umax = 2,400 W/m</t>
    </r>
    <r>
      <rPr>
        <vertAlign val="superscript"/>
        <sz val="9"/>
        <color theme="1"/>
        <rFont val="Swis721 Cn BT"/>
        <charset val="134"/>
      </rPr>
      <t>2</t>
    </r>
    <r>
      <rPr>
        <sz val="9"/>
        <color theme="1"/>
        <rFont val="Swis721 Cn BT"/>
        <charset val="134"/>
      </rPr>
      <t xml:space="preserve">K </t>
    </r>
  </si>
  <si>
    <t>I. PRIPRAVLJALNA IN ZAKLJUČNA DELA</t>
  </si>
  <si>
    <t>Opomba:</t>
  </si>
  <si>
    <t>Delaje treba izvajati po določilih veljavnih tehničnih predpisih in skladno z obveznimi standardi in z Uredba o zagotavljanju varnosti in zdravja pri delu na začasnih in premičnih gradbiščih (Ur.l.RS št. 83/05, 43/11)</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</si>
  <si>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</si>
  <si>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</si>
  <si>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</si>
  <si>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Vse potrditve, pregledi, spremembe,….. S strani odgovornih projektantov morajo biti pisne in navedene v gradbenem dnevniku!</t>
  </si>
  <si>
    <t>Pri dokončni izbiri materialov za konstrukcije in obloge je treba dosledno upoštevati navodila iz študije požarne varnosti.</t>
  </si>
  <si>
    <r>
      <rPr>
        <b/>
        <sz val="10"/>
        <color theme="1"/>
        <rFont val="Arial"/>
        <charset val="238"/>
      </rPr>
      <t xml:space="preserve">Absolutna kote pri izdelavi izmer: </t>
    </r>
    <r>
      <rPr>
        <b/>
        <sz val="10"/>
        <color theme="1"/>
        <rFont val="Calibri"/>
        <charset val="238"/>
      </rPr>
      <t>±</t>
    </r>
    <r>
      <rPr>
        <b/>
        <sz val="9"/>
        <color theme="1"/>
        <rFont val="Arial"/>
        <charset val="238"/>
      </rPr>
      <t>0,00 = 320.40 m.</t>
    </r>
  </si>
  <si>
    <t>Poz.</t>
  </si>
  <si>
    <t>Opis postavke</t>
  </si>
  <si>
    <t>Enota</t>
  </si>
  <si>
    <t>Količina</t>
  </si>
  <si>
    <t>Cena/enoto</t>
  </si>
  <si>
    <t>Vrednost</t>
  </si>
  <si>
    <t>Priprava gradbišča za začetek izvajanja, ki vključuje izdelavo in načrta organizacije gradbišča in terminskega plana, ki ju potrdi investitor in nadzor.</t>
  </si>
  <si>
    <t>kpl</t>
  </si>
  <si>
    <r>
      <rPr>
        <sz val="10"/>
        <color theme="1"/>
        <rFont val="Arial"/>
        <charset val="238"/>
      </rPr>
      <t xml:space="preserve">Izdelava  varnostnega načrta v skladu z Uredbo o zagotavljanju varnostni in zdravja pri delu na začasnih in premičnih gradbiščih ter izvajanje nalog koordinatorja za varno delo. </t>
    </r>
    <r>
      <rPr>
        <b/>
        <sz val="10"/>
        <color theme="1"/>
        <rFont val="Arial"/>
        <charset val="238"/>
      </rPr>
      <t>(UREDI INVESTITOR)</t>
    </r>
  </si>
  <si>
    <t>Izvedba ukrepov iz varnostnega načrta, redno vodenje knjige ukrepov varovanje zdravja in varnosti pri delu. (vodenje evidence, redni vpisi,…)</t>
  </si>
  <si>
    <t>Postavitev in demontaža PVC gradbiščne ograje višine 200 cm.</t>
  </si>
  <si>
    <t>m1</t>
  </si>
  <si>
    <t>Izdelava gradbiščnih vrat (vhod) višine 2,00m, kompletno z odstranitvijo po končanih delih.</t>
  </si>
  <si>
    <t>kos</t>
  </si>
  <si>
    <t xml:space="preserve">Ureditev vodovodnega gradbiščnega priključka. </t>
  </si>
  <si>
    <t xml:space="preserve">Ureditev elektro gradbiščnega priključka. </t>
  </si>
  <si>
    <t xml:space="preserve">Priprava terena za deponije, izdelava trasportnih poti,… </t>
  </si>
  <si>
    <t>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t>
  </si>
  <si>
    <t>Pridobitev popolnega geomehanskega poročila pred pričetkom del.</t>
  </si>
  <si>
    <t>Postavitev, najem, vzdrževanje in odvoz pisarniškega kontejnerja in kontejnerja za skladišče, za celoten čas gradnje.</t>
  </si>
  <si>
    <t>Postavitev, najem, vzdrževanje in odvoz kontejnerja za sanitarije, za celoten čas gradnje.</t>
  </si>
  <si>
    <t>Postavitev, najem, vzdrževanje in odvoz kontejnerja za odpadni material, za celoten čas gradnje.</t>
  </si>
  <si>
    <t xml:space="preserve">Izdelava in namestitev gradbiščne table, izdelane v skladu GZ, ter odstranitev po končani gradnji. </t>
  </si>
  <si>
    <t>Ugotovitev ter zakoličba in zavarovanje vseh obstoječih infrastrukturnih vodov in naprav.</t>
  </si>
  <si>
    <t>Prestavitev morebitnih obstoječih infrastkturnih vodov in naprav. Količina je ocenjena!</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</si>
  <si>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</si>
  <si>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Izdelava certificiranega geodetskega posnetka dejanskega stanja, skupaj s komunalnim katastrom, za potrebe tehničnega pregleda in izvedbe PID načrtov ter vpisa v ZK.</t>
  </si>
  <si>
    <t>19.</t>
  </si>
  <si>
    <r>
      <rPr>
        <sz val="10"/>
        <rFont val="Arial"/>
        <charset val="238"/>
      </rPr>
      <t xml:space="preserve">Izdelava Projekta za izvedbo in delavniške dokumentacije gradbenih konstrukcij glede na tehnološki predlog izvajalca: betonske konstrukcije kleti in izvajanje lesenih nosilnih sten pritličja in nadstropja </t>
    </r>
    <r>
      <rPr>
        <b/>
        <sz val="10"/>
        <rFont val="Arial"/>
        <charset val="238"/>
      </rPr>
      <t>(UREDI IZVAJALEC)</t>
    </r>
  </si>
  <si>
    <t>20.</t>
  </si>
  <si>
    <t>Izdelava Dokazila o zanesljivosti objekta (DZO) za potrebe pridobitve uporabnega dovoljenja, kompletno z vsemi izkazi, potrebnimi meritvami,…</t>
  </si>
  <si>
    <t>21.</t>
  </si>
  <si>
    <t xml:space="preserve">Izdelava Izkaza požarne varnosti objekta. </t>
  </si>
  <si>
    <t>22.</t>
  </si>
  <si>
    <t>Izdelava Izkaza zaščite pred hrupom v stavbah.</t>
  </si>
  <si>
    <t>23.</t>
  </si>
  <si>
    <t xml:space="preserve">Izdelava Izkaza energijskih lastnosti stavbe. </t>
  </si>
  <si>
    <t>24.</t>
  </si>
  <si>
    <t xml:space="preserve">Izdelava Energetske izkaznice. </t>
  </si>
  <si>
    <t>25.</t>
  </si>
  <si>
    <t>Izdelava Navodil za uporabo in vzdrževanje objekta.</t>
  </si>
  <si>
    <t>26.</t>
  </si>
  <si>
    <t>Izdelava načrta za ravnanje z odpadki ter pooblastiti izvajalca  za pridobitev evidenčnih listov  ter vodenje evidence  o vrstah in količinah gradbenih odpadkov.</t>
  </si>
  <si>
    <t>27.</t>
  </si>
  <si>
    <t>Izvajanje nadzora energetske učinkovitosti objekta v zvezi s spoštovanjem PHPP študije in zahtev glede zahtevane energetske učinkovitosti objekta v skladu s pogoji eko sklada.</t>
  </si>
  <si>
    <t>ur</t>
  </si>
  <si>
    <t>28.</t>
  </si>
  <si>
    <t>Kompletna izvedba meritve zrakotesnosti objekta, vključno z vmesnimi in končnimi meritvami ter izdelavo poročila.</t>
  </si>
  <si>
    <t>29.</t>
  </si>
  <si>
    <t>Izdelava in montaža INOX tablice z letnico izgradnje.</t>
  </si>
  <si>
    <t>30.</t>
  </si>
  <si>
    <t xml:space="preserve">Izdelava PID dokumentacije. </t>
  </si>
  <si>
    <t>Arhitektura</t>
  </si>
  <si>
    <t>Načrt gradbenih konstrukcij</t>
  </si>
  <si>
    <t>Zunanja ureditev</t>
  </si>
  <si>
    <t>Električne inštalacije</t>
  </si>
  <si>
    <t>Strojne inštalacije</t>
  </si>
  <si>
    <t>31.</t>
  </si>
  <si>
    <r>
      <rPr>
        <sz val="10"/>
        <color theme="1"/>
        <rFont val="Arial"/>
        <charset val="238"/>
      </rPr>
      <t>Projektantski nadzor</t>
    </r>
    <r>
      <rPr>
        <sz val="10"/>
        <color theme="1"/>
        <rFont val="Arial"/>
        <charset val="238"/>
      </rPr>
      <t xml:space="preserve">. </t>
    </r>
  </si>
  <si>
    <t>32.</t>
  </si>
  <si>
    <t>Zaščita in odstranitev zaščitnega filca raznih obstoječih površin, vrata za preprečevanje prahu v obstoječe prostore, ki niso predmet izvedbe. Količina je ocenjena!</t>
  </si>
  <si>
    <t>m2</t>
  </si>
  <si>
    <t>33.</t>
  </si>
  <si>
    <t>Opcija: Postavitev in odstranitev začasne zaščitne stene za preprečevanje prahu v obstoječe prostore, ki niso predmet izvedbe. Količina je ocenjena!</t>
  </si>
  <si>
    <t>SKUPAJ PRIPRAVLJALNA IN ZAKLJUČNA DELA:</t>
  </si>
  <si>
    <t>II. GRADBENA DELA</t>
  </si>
  <si>
    <t>1. ZEMELJSKA DELA</t>
  </si>
  <si>
    <t xml:space="preserve">Splošna opomba: Vsa izkopna dela in transporti izkopnih materialov se obračunajo po prostornini zemljine v raščenem stanju. Vsa nasipna dela se obračunajo po prostornini zemljine v vgrajenem stanju. </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</si>
  <si>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</si>
  <si>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</si>
  <si>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Brežine izkopov je potrebno kopati pod naklonom, glede na trdnost kopane zemlje. Če se koplje v večjo globino je treba kopati v obliki stopnic oz. izvesti ustrezno opiranje bočnih sten, kar je potrebno zajeti v ceni za posamezne postavke za izkope.</t>
  </si>
  <si>
    <t>V primeru, da je predvidena projektirana izvedba v navkrižju s pravilno tehnično rešitvijo za podan element ali je v nasprotju z veljavnimi predpisi, je izvajalec pred izvedbo dolžan opozoriti nadzor in odgovornega vodjo projekta!</t>
  </si>
  <si>
    <t>Gradbena zakoličba, obnovitev in zavarovanje zakoličbene trase s količki, linijsko desko, železnimi klini in označeno z barvo.</t>
  </si>
  <si>
    <t>Gradbena postavitev profilov (dvojni gradbeni profili) in prenos višin "objektov" na profile v skladu z geodetsko in gradbeno zakoličbo ter zavarovanje profilov na ustrezni razdalji. Količina je ocenjena!</t>
  </si>
  <si>
    <r>
      <rPr>
        <sz val="10"/>
        <color theme="1"/>
        <rFont val="Arial"/>
        <charset val="238"/>
      </rPr>
      <t xml:space="preserve">Strojni površinski odriv humusa - zemljina II. Kategorije (plodna zemlja) v debelini </t>
    </r>
    <r>
      <rPr>
        <sz val="10"/>
        <color theme="1"/>
        <rFont val="Calibri"/>
        <charset val="238"/>
      </rPr>
      <t xml:space="preserve">≤ </t>
    </r>
    <r>
      <rPr>
        <sz val="10"/>
        <color theme="1"/>
        <rFont val="Arial"/>
        <charset val="238"/>
      </rPr>
      <t xml:space="preserve">20 cm, s transportom na začasno deponijo na gradbišču, za kasnejšo uporabo pri zunanji ureditvi. Odriv humusa na območju objekta. V raščenem stanju.   </t>
    </r>
  </si>
  <si>
    <t>m3</t>
  </si>
  <si>
    <r>
      <rPr>
        <sz val="10"/>
        <color theme="1"/>
        <rFont val="Arial"/>
        <charset val="238"/>
      </rPr>
      <t>Strojni izkop terena v zemljini III./IV. Kategorije objekta s sprotnim nakladanjem na transportno sredstvo in trasportom na začasno deponijo za kasnejši zasip okrog objekta</t>
    </r>
    <r>
      <rPr>
        <sz val="9"/>
        <color theme="1"/>
        <rFont val="Arial"/>
        <charset val="238"/>
      </rPr>
      <t xml:space="preserve">. </t>
    </r>
    <r>
      <rPr>
        <sz val="10"/>
        <color theme="1"/>
        <rFont val="Arial"/>
        <charset val="238"/>
      </rPr>
      <t>Vključno s plačilo vseh zakonsko predpisanih taks. V raščenem stanju.</t>
    </r>
  </si>
  <si>
    <r>
      <rPr>
        <sz val="10"/>
        <color theme="1"/>
        <rFont val="Arial"/>
        <charset val="238"/>
      </rPr>
      <t xml:space="preserve">Strojni izkop terena v zemljini III./IV. Kategorije objekta s sprotnim nakladanjem na transportno sredstvo in trasportom na trajno deponijo do </t>
    </r>
    <r>
      <rPr>
        <sz val="9"/>
        <color theme="1"/>
        <rFont val="Arial"/>
        <charset val="238"/>
      </rPr>
      <t xml:space="preserve">10 km. </t>
    </r>
    <r>
      <rPr>
        <sz val="10"/>
        <color theme="1"/>
        <rFont val="Arial"/>
        <charset val="238"/>
      </rPr>
      <t>Vključno s plačilo vseh zakonsko predpisanih taks. V raščenem stanju.</t>
    </r>
  </si>
  <si>
    <t>Planiranje dna izkopa; strojno in ročno planiranje dna izkopa v zemljini III./IV.ktg. S točnostjo +/-3,00 cm z izmetom ali dosipom ter premetom odvečnega materiala.</t>
  </si>
  <si>
    <t>Nabava, dobava in polaganje geotekstila za preprečevanje zamuljenja - polipropilenski filca; gosto dvojno poliamidno tkanje - UV stabilizirana geotekstilna koprena, površinska masa [EN ISO 9864] 300 g/m2. Položeno po celotnem izkopu, z predpisanimi preklopi.</t>
  </si>
  <si>
    <t>Dobava in vgrajevanje tamponskega materiala pod talno ploščo Kleti, dobro granuliran kamnit material brez glinastih primesi, vgradnja v slojih debeline 20 - 30 cm s sprotnim komprimiranjem  M2&gt; 50 Mpa, v sloju skupne debeline 100 cm, z razgrinjanjem, planiranjem in utrjevanjem  V ceni upoštevati tudi meritve tampona s strani pooblaščene organizacije. V utrjenem stanju.</t>
  </si>
  <si>
    <t>Dobava in vgrajevanje tamponskega materiala pod talno ploščo Pritličja, dobro granuliran kamnit material brez glinastih primesi, vgradnja v slojih debeline 20 - 30 cm s sprotnim komprimiranjem  M2&gt; 50 Mpa, v sloju skupne debeline 100 cm, z razgrinjanjem, planiranjem in utrjevanjem  V ceni upoštevati tudi meritve tampona s strani pooblaščene organizacije. V utrjenem stanju.</t>
  </si>
  <si>
    <t>Dobava in vgrajevanje gramozno tamponskega materiala pod talno ploščo Teras Pritličja, dobro granuliran kamnit material brez glinastih primesi, s sprotnim komprimiranjem  M2&gt; 50 Mpa, v sloju skupne debeline 50 cm,  z razgrinjanjem, planiranjem in utrjevanjem  V ceni upoštevati tudi meritve tampona s strani pooblaščene organizacije. V utrjenem stanju.</t>
  </si>
  <si>
    <t>Vgrajevanje in prevoz materiala iz izkopa, deponiranega na deponiji naročnika na razdalji do 3 km;  zasip za zidovi objekta, vgradnja v slojih debeline 30 - 40 cm, s sprotnim komprimiranjem  M2&gt; 50 Mpa,  z razgrinjanjem, planiranjem in utrjevanjem. V utrjenem stanju.</t>
  </si>
  <si>
    <t>Črpanje talne vode. (V primeru prisotnosti talne vode).</t>
  </si>
  <si>
    <t>Izdelava dveh vodnjakov potrebnih za zniževanje podzemne vode. (V primeru prisotnosti talne vode).</t>
  </si>
  <si>
    <t xml:space="preserve">Izdelava drenaže z drenažno cevjo fi 160 mm, vključno z zasipom frakciji 8-16 mm, cca. 50 cm nad cevjo iz izdelavo betonske mulde oz. betonske posteljice. V ceni postavke tudi upoštevati filc, ki se ovije okrog drenaže. </t>
  </si>
  <si>
    <t>Geomehanski nadzor v času gradnje, meritve zbitosti zemeljskega planuma z vpisom rezultatov v gradbeni dnevnik.</t>
  </si>
  <si>
    <t>Izdelava geomehanskega poročila o izvedenih meritvah, ki je sestavnih del Dokazila o zanesljivosti objekta (DZO).</t>
  </si>
  <si>
    <t>SKUPAJ ZEMELJSKA DELA:</t>
  </si>
  <si>
    <t>2. BETONSKA IN ARMIRANO BETONSKA DELA</t>
  </si>
  <si>
    <t>Nadzorni organ mora obvezno pregledati in prevzeti armaturo pred vsakim betoniranjem in to vpisati v gradbeni dnevnik, izvajalec pa mu mora to omogočiti.</t>
  </si>
  <si>
    <t>Vse karakteristike betonov določi statik!  Pred dokončno izdelavo ponudbe, je potrebno pregledati vse karakteristike betonov na podlagi projekta betona - vse v dogovoru s statikom!</t>
  </si>
  <si>
    <t>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t>
  </si>
  <si>
    <t xml:space="preserve">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t>
  </si>
  <si>
    <t>Pri betoniranju tudi upoštevati: vsa pripravljalna in zaključna dela; vse vertikalne in horizontalne prenose, prevoze in transporte; vibriranje in negovanje betona; vgradnjo vseh sider in kovinskih nosilcev za ostala gradbena in obrtniška dela.</t>
  </si>
  <si>
    <t>V ceni betonskih del tudi betonska kozmetika in brušenje neravnin.</t>
  </si>
  <si>
    <t>Za izvedbo betonskih konstrukcij je merodajna kvaliteta betona, ki je navedena v risbi armature oz. načrt gradbenih konstrukcij.</t>
  </si>
  <si>
    <t>Strojna izdelava in ročna montaža srednje zahtevne armature iz betonskega jekla različnih profilov in armaturnih mrež. V ceni je potrebno zajeti ves vezni, distančni in podložni material, vključno z vsemi pomožnimi deli in prenosi. Količina je ocenjena, točno količina naknadno določi statik oz. projektant gradbenih konstrukcij!</t>
  </si>
  <si>
    <t>kg</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</si>
  <si>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</si>
  <si>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</si>
  <si>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dobava, rezanje, polaganje in vezanje armaturnih mrež, skupaj z distančniki za negativno armaturo, kvaliteta jekla - mreže: B 500 (B)</t>
  </si>
  <si>
    <t>1a.</t>
  </si>
  <si>
    <t>Gladka armatura do fi 6 mm (S 400). Količina je ocenjena!</t>
  </si>
  <si>
    <t>Dobava in vgradnja COMAX elementov v primeru kasnejšega betoniraja oz. izvedbe AB dvoramnih stopnic. Izvedbo elementov potrdi gradbeni nadzor. Z vsemi pomožnimi deli in prenosi</t>
  </si>
  <si>
    <t>Dobava in vgrajevanje betona v nearmirane konstrukcije, podložni beton, debeline cca. 10 cm, vključno z vsemi pomožnimi deli in prenosi.</t>
  </si>
  <si>
    <t>Talna plošča Teras</t>
  </si>
  <si>
    <t>Talna plošča za svetlobne jaške</t>
  </si>
  <si>
    <t>Talna plošča Klet</t>
  </si>
  <si>
    <t>Talna plošča Pritličje</t>
  </si>
  <si>
    <t>Tlačna trdnost: C 12/15</t>
  </si>
  <si>
    <t>Zrnavost frakcije: Dmax 16 mm, S4</t>
  </si>
  <si>
    <t>Stopnja izpostavljenosti: X0</t>
  </si>
  <si>
    <t>Kvaliteta obdelave: VB0 (osnovna obdelava)</t>
  </si>
  <si>
    <t>Stopnja odpornosti proti prodoru vode: PV-II</t>
  </si>
  <si>
    <t>Vsebnost klorida: CI 0.2</t>
  </si>
  <si>
    <t xml:space="preserve">Dobava in vgrajevanje betona v armirane konstrukcije, AB talna plošča Kleti sestave T1 debeline 25 cm, konstrukcija preseka nad 0,20 m3/m2/m1 do 0,30 m3/m2/m1, vključno z vsemi pomožnimi deli in prenosi.       </t>
  </si>
  <si>
    <t>Tlačna trdnost: C 30/37</t>
  </si>
  <si>
    <t>Stopnja izpostavljenosti: XC2</t>
  </si>
  <si>
    <t>Kvaliteta obdelave: VB2 (normalna obdelava)</t>
  </si>
  <si>
    <t xml:space="preserve">Dobava in vgrajevanje betona v armirane konstrukcije, AB talna plošča Pritličje sestave T2 debeline 25 cm, konstrukcija preseka nad 0,20 m3/m2/m1 do 0,30 m3/m2/m1, vključno z vsemi pomožnimi deli in prenosi.       </t>
  </si>
  <si>
    <t xml:space="preserve">Dobava in vgrajevanje betona v armirane konstrukcije, AB talna plošča Svetlobni jaški debeline 25 cm, konstrukcija preseka nad 0,20 m3/m2/m1 do 0,30 m3/m2/m1, vključno z vsemi pomožnimi deli in prenosi.       </t>
  </si>
  <si>
    <t xml:space="preserve">Dobava in vgrajevanje betona v armirane konstrukcije, AB talna plošča Teras debeline 25 cm, konstrukcija preseka nad 0,20 m3/m2/m1 do 0,30 m3/m2/m1, vključno z vsemi pomožnimi deli in prenosi.       </t>
  </si>
  <si>
    <t xml:space="preserve">Dobava in vgrajevanje betona v armirane konstrukcije, AB obodne stene Kleti debeline 30 cm, ravne in ločne linije, konstrukcija preseka nad 0,20 m3/m2/m1 do 0,30 m3/m2/m1, vključno z vsemi pomožnimi deli in prenosi.     </t>
  </si>
  <si>
    <t xml:space="preserve">Dobava in vgrajevanje betona v armirane konstrukcije, AB obodne stene debeline 20 cm, ravne in ločne linije, konstrukcija preseka nad 0,20 m3/m2/m1 do 0,30 m3/m2/m1, vključno z vsemi pomožnimi deli in prenosi.     </t>
  </si>
  <si>
    <t>Pritličje</t>
  </si>
  <si>
    <t>Nadstropje</t>
  </si>
  <si>
    <t>Tlačna trdnost: C 25/30</t>
  </si>
  <si>
    <t xml:space="preserve">Dobava in vgrajevanje betona v armirane konstrukcije, AB obodnih stene Svetlobnih jaškov debeline 25 cm, konstrukcija preseka nad 0,20 m3/m2/m1 do 0,30 m3/m2/m1, vključno z vsemi pomožnimi deli in prenosi.     </t>
  </si>
  <si>
    <t xml:space="preserve">Dobava in vgrajevanje betona v armirane konstrukcije, AB notranjih sten Kleti debeline 20 cm, konstrukcija preseka nad 0,20 m3/m2/m1 do 0,30 m3/m2/m1, vključno z vsemi pomožnimi deli in prenosi.     </t>
  </si>
  <si>
    <t xml:space="preserve">Dobava in vgrajevanje betona v armirane konstrukcije, AB notranjih sten, konstrukcija preseka nad 0,20 m3/m2/m1 do 0,30 m3/m2/m1, vključno z vsemi pomožnimi deli in prenosi.     </t>
  </si>
  <si>
    <t xml:space="preserve">Dobava in vgrajevanje betona v armirane konstrukcije, AB stene dvigalnega jaška, konstrukcija preseka nad 0,20 m3/m2/m1 do 0,30 m3/m2/m1, vključno z vsemi pomožnimi deli in prenosi.     </t>
  </si>
  <si>
    <t xml:space="preserve">Dobava in vgrajevanje betona v armirane konstrukcije, AB etažna plošča nad Kletjo, debeline 25 cm, konstrukcija preseka nad 0,20 m3/m2/m1 do 0,25 m3/m2/m1, vključno z vsemi pomožnimi deli in prenosi.     </t>
  </si>
  <si>
    <t xml:space="preserve">Dobava in vgrajevanje betona v armirane konstrukcije, AB etažna plošča nad Pritličjem, debeline 25 cm, konstrukcija preseka nad 0,20 m3/m2/m1 do 0,25 m3/m2/m1, vključno z vsemi pomožnimi deli in prenosi.     </t>
  </si>
  <si>
    <t xml:space="preserve">Dobava in vgrajevanje betona v armirane konstrukcije, AB stropna plošča dvigalnega jaška, debeline 20 cm, konstrukcija preseka nad 0,12 m3/m2/m1 do 0,20 m3/m2/m1, vključno z vsemi pomožnimi deli in prenosi.     </t>
  </si>
  <si>
    <t xml:space="preserve">Dobava in vgrajevanje betona v armirane konstrukcije, AB dvoramne stopnice z podestom, konstrukcija preseka nad 0,20 m3/m2/m1 do 0,30 m3/m2/m1, vključno z vsemi pomožnimi deli in prenosi.     </t>
  </si>
  <si>
    <t>Temelj stopnic</t>
  </si>
  <si>
    <t>Stopniščna rama</t>
  </si>
  <si>
    <t>Vmesni podesti</t>
  </si>
  <si>
    <t>Stopnja izpostavljenosti: XC1</t>
  </si>
  <si>
    <t xml:space="preserve">Dobava in vgrajevanje betona v armirane konstrukcije, AB vertikalne vezi Kleti konstrukcija preseka nad 0,20 m3/m2/m1 do 0,30 m3/m2/m1, vključno z vsemi pomožnimi deli in prenosi.     </t>
  </si>
  <si>
    <t xml:space="preserve">Dobava in vgrajevanje betona v armirane konstrukcije, AB horizontalne vezi Kleti konstrukcija preseka nad 0,20 m3/m2/m1 do 0,30 m3/m2/m1, vključno z vsemi pomožnimi deli in prenosi.     </t>
  </si>
  <si>
    <t xml:space="preserve">Opcija: Dobava in vgrajevanje betona v nepredvidene armirane konstrukcije, ki niso bile predvidene po projektu, konstrukcija različnih presekov, vključno z vsemi pomožnimi deli in prenosi. Količina je ocenjena!   </t>
  </si>
  <si>
    <t>Dobava materiala in zalivanje odprtin prehodov v AB medetažnih ploščah, z ekspandirajočim betonom po končanih inštalacijskih delih. Količina je ocenjena! Vključno z vsemi pomožnimi deli in prenosi.</t>
  </si>
  <si>
    <t>Izdelava vmesnega in končnega poročila o betonu ki je sestavni del Dokazila o zanesljivosti objekta (DZO), vključno z jemanjem vzorcev na gradbišču.</t>
  </si>
  <si>
    <t>SKUPAJ BETONSKA IN ARMIRANO BETONSKA DELA:</t>
  </si>
  <si>
    <t>3. TESARSKA DELA</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</si>
  <si>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</si>
  <si>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</si>
  <si>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</si>
  <si>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</si>
  <si>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</si>
  <si>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Naprava in odstranitev opaž robov podložnega betona ravnih linij v višini ≤ 10 cm. Opaž nevidnih betonskih konstrukcij, kvaliteta obdelave površine VB0. V ceni upoštevati: opaževanje, razopaževanje in čiščenje opaža z vsemi pomožnimi deli in prenosi.                                                                                 </t>
  </si>
  <si>
    <t>Talna plošča za Svetlobne jaške</t>
  </si>
  <si>
    <t xml:space="preserve">Naprava in odstranitev opaž robov podložnega betona ločnih linij v višini ≤ 10 cm. Opaž nevidnih betonskih konstrukcij, kvaliteta obdelave površine VB0. V ceni upoštevati: opaževanje, razopaževanje in čiščenje opaža z vsemi pomožnimi deli in prenosi.                                                                                 </t>
  </si>
  <si>
    <t xml:space="preserve">Naprava in odstranitev enostranskega opaža AB talne plošče Kleti, višina opaža 25 cm, ravne linije. Opaž nevidnih betonskih konstrukcij, kvaliteta obdelave površine VB2. V ceni upoštevati: opaževanje, razopaževanje in čiščenje opaža z vsemi pomožnimi deli in prenosi.                                                                                        </t>
  </si>
  <si>
    <t>3.1.</t>
  </si>
  <si>
    <t xml:space="preserve">Naprava in odstranitev enostranskega opaža AB talne plošče Kleti, višina opaža 25 cm, ločne linije. Opaž nevidnih betonskih konstrukcij, kvaliteta obdelave površine VB2. V ceni upoštevati: opaževanje, razopaževanje in čiščenje opaža z vsemi pomožnimi deli in prenosi.                                                                                        </t>
  </si>
  <si>
    <t xml:space="preserve">Naprava in odstranitev enostranskega opaža AB talne plošče Pritličje, višina opaža 25 cm, ravne linije. Opaž nevidnih betonskih konstrukcij, kvaliteta obdelave površine VB2. V ceni upoštevati: opaževanje, razopaževanje in čiščenje opaža z vsemi pomožnimi deli in prenosi.                                                                                        </t>
  </si>
  <si>
    <t>4.1.</t>
  </si>
  <si>
    <t xml:space="preserve">Naprava in odstranitev enostranskega opaža AB talne plošče Pritličje, višina opaža 25 cm, ločne linije. Opaž nevidnih betonskih konstrukcij, kvaliteta obdelave površine VB2. V ceni upoštevati: opaževanje, razopaževanje in čiščenje opaža z vsemi pomožnimi deli in prenosi.                                                                                        </t>
  </si>
  <si>
    <t xml:space="preserve">Naprava in odstranitev enostranskega opaža AB talne plošče Svetlobni jaški, višina opaža 25 cm, ravne linije. Opaž nevidnih betonskih konstrukcij, kvaliteta obdelave površine VB2. V ceni upoštevati: opaževanje, razopaževanje in čiščenje opaža z vsemi pomožnimi deli in prenosi.                                                                                        </t>
  </si>
  <si>
    <t xml:space="preserve">Naprava in odstranitev enostranskega opaža AB talne plošče Teras, višina opaža 25 cm, ravne linije. Opaž nevidnih betonskih konstrukcij, kvaliteta obdelave površine VB2. V ceni upoštevati: opaževanje, razopaževanje in čiščenje opaža z vsemi pomožnimi deli in prenosi.                                                                                        </t>
  </si>
  <si>
    <t xml:space="preserve">Naprava in odstranitev dvostranskega opaža AB obodnih sten Kleti, ravne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</si>
  <si>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7.1.</t>
  </si>
  <si>
    <t xml:space="preserve">Naprava in odstranitev dvostranskega opaža AB obodnih sten Kleti, ločne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</si>
  <si>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Nastropje</t>
  </si>
  <si>
    <t xml:space="preserve">Naprava in odstranitev dvostranskega opaža AB obodnih sten Svetlobnih jaškov.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</si>
  <si>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Kleti.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</si>
  <si>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ravne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</si>
  <si>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ločne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</si>
  <si>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sten dvigalnega jaška.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</si>
  <si>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opaža AB etažna plošča nad Kletjo, višina podpiranja do 3,0 m. Opaž vidnih/nevidnih betonskih konstrukcij, kvaliteta obdelave površine VB2. V ceni upoštevati: opaževanje, razopaževanje in čiščenje opaža z vsemi pomožnimi deli in prenosi.                                                      </t>
  </si>
  <si>
    <t>Naprava in odstranitev enostranskega opaža robov AB etažne plošče nad Kletjo, višina 25 cm, ravne linije, opaž nevidnih betonskih konstrukcij, kvaliteta obdelave površin VB2. V ceni upoštevati: opaževanje, razopaževanje in čiščenje opaža z vsemi pomožnimi deli in prenosi.</t>
  </si>
  <si>
    <t>Naprava in odstranitev enostranskega opaža robov AB etažne plošče nad Kletjo, višina 25 cm, ločne linije, opaž nevidnih betonskih konstrukcij, kvaliteta obdelave površin VB2. V ceni upoštevati: opaževanje, razopaževanje in čiščenje opaža z vsemi pomožnimi deli in prenosi.</t>
  </si>
  <si>
    <t xml:space="preserve">Naprava in odstranitev opaža AB etažna plošča nad Pritličjem, višina podpiranja do 3,0 m. Opaž vidnih/nevidnih betonskih konstrukcij, kvaliteta obdelave površine VB2. V ceni upoštevati: opaževanje, razopaževanje in čiščenje opaža z vsemi pomožnimi deli in prenosi.                                                      </t>
  </si>
  <si>
    <t>Naprava in odstranitev enostranskega opaža robov AB etažne plošče nad Pritličjem, višina 25 cm, ločne linije, opaž nevidnih betonskih konstrukcij, kvaliteta obdelave površin VB2. V ceni upoštevati: opaževanje, razopaževanje in čiščenje opaža z vsemi pomožnimi deli in prenosi.</t>
  </si>
  <si>
    <t xml:space="preserve">Naprava in odstranitev opaža AB stropna plošča osebnega dvigala, višina podpiranja do 3,0 m. Opaž vidnih/nevidnih betonskih konstrukcij, kvaliteta obdelave površine VB2. V ceni upoštevati: opaževanje, razopaževanje in čiščenje opaža z vsemi pomožnimi deli in prenosi.                                                      </t>
  </si>
  <si>
    <t>Naprava in odstranitev enostranskega opaža robov AB stropne plošče osebnega dvigala, višina 20 cm, opaž nevidnih betonskih konstrukcij, kvaliteta obdelave površin VB2. V ceni upoštevati: opaževanje, razopaževanje in čiščenje opaža z vsemi pomožnimi deli in prenosi.</t>
  </si>
  <si>
    <t xml:space="preserve">Naprava in odstranitev opaža dvoramnih AB stopnic, površina opaža zajema zavite poševne stopniščne rame in podeste, opaž vidnih betonskih konstrukcij, kvaliteta obdelave površin VB2 (normalna obdelava), vključno z vsemi pomožnimi deli in prenosi. V ceni upoštevati: opaževanje, razopaževanje in čiščenje opaža.                                                                      </t>
  </si>
  <si>
    <t>Stopniščne rame</t>
  </si>
  <si>
    <t>Naprava in odstranitev opaža enoramnih stopnic - višina čela stopnic 14,4 cm in dolžina stopnic 124 cm. V ceni upoštevati: opaževanje, razopaževanje in čiščenje opaža z vsemi pomožnimi deli in prenosi.</t>
  </si>
  <si>
    <t>Naprava in odstranitev opaža dvoramnih stopnic - stranski opaži. V ceni upoštevati: opaževanje, razopaževanje in čiščenje opaža z vsemi pomožnimi deli in prenosi.</t>
  </si>
  <si>
    <t>Naprava in odstranitev opaža AB vertikalne vezi Kleti, opaž vidnih betonskih konstrukcij, kvaliteta obdelave površin VB2. V ceni upoštevati: opaževanje, razopaževanje in čiščenje opaža z vsemi pomožnimi deli in prenosi.</t>
  </si>
  <si>
    <t>Naprava in odstranitev opaža AB horizontalne vezi Kleti, opaž vidnih betonskih konstrukcij, kvaliteta obdelave površin VB2. V ceni upoštevati: opaževanje, razopaževanje in čiščenje opaža z vsemi pomožnimi deli in prenosi.</t>
  </si>
  <si>
    <t xml:space="preserve">Izdelava, montaža in demontaža opaža utorov AB stene debeline 20 cm, okroglega preseka z enkratno uporabo lesa. V ceni upoštevati: opaževanje, razopaževanje in čiščenje opaža, z vsemi pomožnimi deli in prenosi.                                                 </t>
  </si>
  <si>
    <t xml:space="preserve">Izdelava, montaža in demontaža opaža utorov AB stene debeline 20 cm, pravokotnega preseka z enkratno uporabo lesa. V ceni upoštevati: opaževanje, razopaževanje in čiščenje opaža, z vsemi pomožnimi deli in prenosi.                                                 </t>
  </si>
  <si>
    <t xml:space="preserve">Izdelava, montaža in demontaža opaža utorov AB stene debeline 25 cm, okroglega preseka z enkratno uporabo lesa. V ceni upoštevati: opaževanje, razopaževanje in čiščenje opaža, z vsemi pomožnimi deli in prenosi.                                                 </t>
  </si>
  <si>
    <t xml:space="preserve">Izdelava, montaža in demontaža opaža utorov AB stene debeline 25 cm, pravokotnega preseka z enkratno uporabo lesa. V ceni upoštevati: opaževanje, razopaževanje in čiščenje opaža, z vsemi pomožnimi deli in prenosi.                                                 </t>
  </si>
  <si>
    <t xml:space="preserve">Izdelava, montaža in demontaža opaža preboja (prehod) skozi AB stropno ploščo za potrebe prezračevanje dvigalnega jaška debeline 25 cm, okroglega ali kvadratnega preseka z enkratno uporabo lesa. Preboje požarno zatesniti z EI60. V ceni upoštevati: opaževanje, razopaževanje in čiščenje opaža, z vsemi pomožnimi deli in prenosi.                                                 </t>
  </si>
  <si>
    <t>Brušenje AB sten dvigalnega jaška, ki je 1x slikopleskarsko obdelan (slikopleskarska obdelava zajeta pri Slikopleskarskih delih). Vključno z vsemi pomožnimi deli in prenosi.</t>
  </si>
  <si>
    <t>Brušenje AB podestov in stopniščnih ram. Vključno z upoštevanjem postavitve premičnega odra. Vključno z vsemi pomožnimi deli in prenosi.</t>
  </si>
  <si>
    <t>Brušenje AB sten v vseh prostorih, ki so finalno obdelani, vključno z upoštevanjem postavitve premičnega odra. Vključno z vsemi pomožnimi deli in prenosi.</t>
  </si>
  <si>
    <t>34.</t>
  </si>
  <si>
    <t>Brušenje AB stropov v tistih prostor, kjer se ne izvede mavčno kartonski strop (določi projektant), vključno z upoštevanjem postavitve premičnega odra. Vključno z vsemi pomožnimi deli in prenosi. Količina je ocenjena!</t>
  </si>
  <si>
    <t>35.</t>
  </si>
  <si>
    <t xml:space="preserve">Izdelava, montaža in demontaža opaža prehodov oz. odprtin v AB elementih za okna in vrata, z enkratno uporabo lesa in z upoštevanjem robov odprtin oz. prehodov. V ceni upoštevati: opaževanje, razopaževanje in čiščenje opaža, z vsemi pomožnimi deli in prenosi.                                                 </t>
  </si>
  <si>
    <t>36.</t>
  </si>
  <si>
    <t xml:space="preserve">Izdelava, montaža in demontaža opaža prehodov v AB elementih za vrata osebnega dvigala, z enkratno uporabo lesa. V ceni upoštevati: opaževanje, razopaževanje in čiščenje opaža, z vsemi pomožnimi deli in prenosi.                                                 </t>
  </si>
  <si>
    <t>37.</t>
  </si>
  <si>
    <t>Montaža in demontaža delovnih podestov za izvedbo brušenja oz. izravnava in slikopleskarskih del AB sten osebnega dvigala. Z vsemi pomožnimi deli in prenosi.</t>
  </si>
  <si>
    <t>38.</t>
  </si>
  <si>
    <t>Izdelava in demontaža fasadnega odra za izvedbo AB obodnih sten Kleti, v ceni upoštevati vsa potrebna sidranja in odstranitev sider po končanih delih.Oder se obračuna 1x (uporaba odra za gradbena dela, obrtniška dela in za inštalacijska dela). Za potrebe gradbenih del V ceni upoštevati vsa dostope na oder,ograje, zaščite,..</t>
  </si>
  <si>
    <t>39.</t>
  </si>
  <si>
    <t>Izdelava opažev za manjše konstrukcije s 100,00 % porabo lesa - izgubljeni opaži, ki se po opaževanju popolnoma uničijo do neuporabnosti ali pa posamezni izgubljeni opaži. Vključno z vsemi pomožnimi deli in prenosi. Količina je ocenjena!</t>
  </si>
  <si>
    <t>40.</t>
  </si>
  <si>
    <t xml:space="preserve">Naprava in odstranitev različnih opažev, ki niso bile predvidene po projektu in so se pokazale za izvedbo med časom gradnje (vezano na postavko AB dela št. 20). V ceni upoštevati: opaževanje, razopaževanje in čiščenje opaža, z vsemi pomožnimi deli in prenosi. Količina je ocenjena!   </t>
  </si>
  <si>
    <t>SKUPAJ TESARSKA DELA:</t>
  </si>
  <si>
    <t>5.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</si>
  <si>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</si>
  <si>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</si>
  <si>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 xml:space="preserve">Čiščenje prostorov, celotne opreme in delovnih naprav po končanih posameznih fazah je vkalkulirati v e.m. in v cenah za enoto mere pri zidarskih delih še posebej upoštevati in vkalkulirati: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po končanih delih odstrani. Nadomestila za izvedbo estrihov z naklonom do 5 % od vodoravnosti se posebej ne priznava.  V ceno enote mere izvedbe estriha je vkalkulirati tudi izvedbo morebitnih muld in grebenov; delovne stike in dilatacije 
Dopustna odstopanja za pravokotnost , površinsko ravnost in dimenzije gradbenih elementov veljajo določila DIN 18202. 
Vsa dela morajo biti izvedena na način, ki omogoča in zagotavlja predpisano varnost, stabilnost in funkcionalnost ter življensko dobo posameznega elementa. </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</si>
  <si>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Prečrtane stvari niso predmet ponudbe.</t>
  </si>
  <si>
    <t>Dobava materiala s prevozom in zidanje obodnih opečnih sten Kleti, z opečno votlo opeko debeline 20 cm. V ceni postavke upoštevati dobavo in pripravo malte za zidanje, zlaganje opeke na objektu ter ves potreben material in orodje. Z vsemi pomožnimi deli in prenosi.</t>
  </si>
  <si>
    <t>Dobava materiala in izvedba notranjih strojnih mavčno - apnenih stenskih grobih - osnovnih izravnalnih ometov, na pozidane opečne stene ter  AB vertikalne in horizontalne vezi, s predhodnim cementnim obrizgom 1:2 ali z impregnacijo z emulzijo za boljšo oprijemljivost ometov z zidovi, kompletno z vsemi transporti, napravo ometnih mešanic ter z vsemi pomožnimi deli in prenosi.</t>
  </si>
  <si>
    <t xml:space="preserve">Kompletna izvedba horizontalne hidroizolacije talne plošče Kleti z vsemi pomožnimi, pripravljalnimi in zaključnimi deli ter vsemi potrebnimi horizontalnimi in vertikalnimi transporti. Dela izvesti po navodilih proizvajalca, hidroizolacija v naslednji sestavi:                                                      </t>
  </si>
  <si>
    <t>Hladni bitumenski premaz enakovredno kot FRAGMAT IBITOL.</t>
  </si>
  <si>
    <t>Večslojni bitumenski hidroizolacijski trak enakovredno kot FRAGMAT IZOTEKT P4 plus, vključno z robnim stičenjem.</t>
  </si>
  <si>
    <t xml:space="preserve">Kompletna izvedba horizontalne hidroizolacije talne plošče Pritličja z vsemi pomožnimi, pripravljalnimi in zaključnimi deli ter vsemi potrebnimi horizontalnimi in vertikalnimi transporti. Dela izvesti po navodilih proizvajalca, hidroizolacija v naslednji sestavi:                                                      </t>
  </si>
  <si>
    <t xml:space="preserve">Kompletna izvedba horizontalne hidroizolacije talne plošče osebnega dvigala z vsemi pomožnimi, pripravljalnimi in zaključnimi deli ter vsemi potrebnimi horizontalnimi in vertikalnimi transporti. Dela izvesti po navodilih proizvajalca, hidroizolacija v naslednji sestavi:                                                      </t>
  </si>
  <si>
    <t xml:space="preserve">Kompletna izvedba horizontalne hidroizolacije mokrih prostorov Pritličja z vsemi pomožnimi, pripravljalnimi in zaključnimi deli ter vsemi potrebnimi horizontalnimi in vertikalnimi transporti. Dela izvesti po navodilih proizvajalca, hidroizolacija v naslednji sestavi:                                                      </t>
  </si>
  <si>
    <t>P.16 SANITARIJE ZA OTROKE</t>
  </si>
  <si>
    <t>P.19 SANITARIJE ZA OTROKE</t>
  </si>
  <si>
    <t>P.22 SANITARIJE ZA OTROKE</t>
  </si>
  <si>
    <t>P.24 SANITARIJE ZA OTROKE NA IGRIŠČU</t>
  </si>
  <si>
    <t>P.27 SANITARIJE ZA OTROKE</t>
  </si>
  <si>
    <t>P.29 SANITARIJE ZA OBISKOVALCE IN ZAPOSLENE</t>
  </si>
  <si>
    <t>P.33 SANITARIJE ZA OTROKE</t>
  </si>
  <si>
    <t>P.35 SANITARIJE ZA OTROKE</t>
  </si>
  <si>
    <t>Enoslojni bitumenski hidroizolacijski trak enakovredno kot FRAGMAT IZOTEKT P4 plus, vključno z robnim stičenjem.</t>
  </si>
  <si>
    <t>6.1.</t>
  </si>
  <si>
    <t xml:space="preserve">Kompletna izvedba horizontalne hidroizolacije mokrih prostorov Nadstropje dela nad terenom z vsemi pomožnimi, pripravljalnimi in zaključnimi deli ter vsemi potrebnimi horizontalnimi in vertikalnimi transporti. Dela izvesti po navodilih proizvajalca, hidroizolacija v naslednji sestavi:                                                      </t>
  </si>
  <si>
    <t>1N.07 SANITARIJE ZA OTROKE</t>
  </si>
  <si>
    <t>1N.10 SANITARIJE ZA OTROKE</t>
  </si>
  <si>
    <t>1N.15 SANITARIJE ZA OTROKE</t>
  </si>
  <si>
    <t>1N.18 TOALETA ZA ZAPOSLENE IN OBISKOVALCE</t>
  </si>
  <si>
    <t>1N.21 SANITARIJE ZA OTROKE</t>
  </si>
  <si>
    <t>1N.24 SANITARIJE ZA OTROKE</t>
  </si>
  <si>
    <t xml:space="preserve">Kompletna izvedba vertikalne hidroizolacije AB sten osebnega dvigala med nivojema AB talnih plošč z vsemi pomožnimi, pripravljalnimi in zaključnimi deli ter vsemi potrebnimi horizontalnimi in vertikalnimi transporti. Dela izvesti po navodilih proizvajalca, hidroizolacija v naslednji sestavi:                                                      </t>
  </si>
  <si>
    <t>Dobava in vgradnja materiala in izvedba zaščite vertikalne hidroizolacije zasutih AB obodnih sten Kleti:</t>
  </si>
  <si>
    <t xml:space="preserve"> plošče iz ektrudiranega polistirena (XPS), tlačna trdnost 0,30 N/mm2, obojestransko strukturirana površina za dober oprijem lepila in ometa enakovredno kot npr.  URSA XPS PLUS, sidrano in lepljeno na AB steno, debelina izolacije 24,0 cm.</t>
  </si>
  <si>
    <t>Nabava, dobava in polaganje zaščite hidroizolacije - gumbasta membrana iz polietilena visoke gostote. Folija vodo neprepustna, odporna na kemikalije in pritisk.</t>
  </si>
  <si>
    <t>Dobava in vgradnja horizontalne toplotne izolacije iz ekstrudiranega polistirena (XPS), pod AB talno ploščo Kleti, tlačne trdnosti 400 kPa kot npr. URSAFOAM N-III-L z rebrasto površino - protipotresna izvedba in robovi s stopničastim preklopom, debeline 10,0 cm.</t>
  </si>
  <si>
    <t>Dobava in vgradnja horizontalne toplotne izolacije iz ekstrudiranega polistirena (XPS), pod AB talno ploščo Pritličja, tlačne trdnosti 400 kPa kot npr. URSAFOAM N-III-L z rebrasto površino - protipotresna izvedba in robovi s stopničastim preklopom, debeline 12,0 cm.</t>
  </si>
  <si>
    <t>Nabava, dobava in izdelava hidroizolacijskega premaza v poglobljenem delu AB jaška dvigala; premaz AB talne plošče in AB zidov do višine cca. 110 cm in tlaka z dvokomponentno z vlakni ojačano malto na osnovi cementa, modificiranega s posebnimi  na alkalnost odpornimi polimeri, izbranim finim agregatom in vezivi za vodotesnost. Vodotesni pramaz kot npr. Hidrostop Elatic ali enakovredno v skladu s standardom EN 1504-9.</t>
  </si>
  <si>
    <t>Dobava in polaganje pločevine za tesnenje delovnega stika v betonu (stik AB talna plošča - AB stena). Z vsemi pomožnimi deli in prenosi.</t>
  </si>
  <si>
    <t>Izdelava hidroizolacije - zaporni sloj za vlago na delovnem stiku med AB talno ploščo in AB stena Kleti. Vodotesen premaz kot. Npr. KEMA HIDROSTOP 94.</t>
  </si>
  <si>
    <t xml:space="preserve">Kompletna izdelava plavajočih podov vključno z armaturo armiranih estrihov, z izdelavo dilatacij ob zidovih s stiropor trakom in s polaganjem toplotne izolacije - po sestavah.  Vsi estrihi in betoni so dilatirani na ustrezne površine in estrihi izvedeni po veljavnih predpisih o zvočni izolativnosti (plavajoči estrihi).
</t>
  </si>
  <si>
    <t>a.</t>
  </si>
  <si>
    <t>Sestava tlaka v Kleti, sestava T1</t>
  </si>
  <si>
    <t xml:space="preserve">Seznam prostorov: </t>
  </si>
  <si>
    <t>K.01 STOPNIŠČE</t>
  </si>
  <si>
    <t>K.02 HODNIK</t>
  </si>
  <si>
    <t>K.03 PREDPROSTOR Z DVIGALOM</t>
  </si>
  <si>
    <t>K.04 GARDEROBA ZA ZAPOSLENE - ŽENSKE</t>
  </si>
  <si>
    <t>K.05 GARDEROBA ZA ZAPOSLENE - MOŠKA</t>
  </si>
  <si>
    <t>K.06 HODNIK</t>
  </si>
  <si>
    <t>K.07 RAZDELILNA KUHINJA</t>
  </si>
  <si>
    <t>K.08 SHRAMBA/ČISTILA</t>
  </si>
  <si>
    <t>K.09 HODNIK</t>
  </si>
  <si>
    <t>K.10 PRALNICA</t>
  </si>
  <si>
    <t>K.11 SKUPNI PROSTOR</t>
  </si>
  <si>
    <t>K.12 TEHNIČNI PROSTOR - PROSTOR ZA STROJNE INŠTALACIJE</t>
  </si>
  <si>
    <t>K.13 TEHNIČNI PROSTOR - PROSTOR ZA ELEKTRO INŠTALACIJE</t>
  </si>
  <si>
    <t>K.14 DELAVNICA</t>
  </si>
  <si>
    <t>K.17 SHRAMBA ZA ČISTILA</t>
  </si>
  <si>
    <t>estrih: fino zaglajen armirani betonski estrih C16/20, ločen na stiku s steno EPE robni trak Fragmat v celotni višini talnih slojev, debelina estriha 5,0 cm. Z vsemi pomožnimi deli in prenosi.</t>
  </si>
  <si>
    <t>ločilni sloj: PE folija debeline 0,15 mm kot ločilni sloj med estrihom in toplotno izolacijo. Z vsemi pomožnimi deli in prenosi.</t>
  </si>
  <si>
    <t>zvočna izolacija (udarni zvok):  iz elastificirane EPS plošče, za izolacijo proti udarnemu zvoki kot npr. FRAGMAT EPS SILENT T650 ali enakovredno, na stiku s steno EPE robni trak FRAGMAT v celotni višini talnih slojev, polaganje v dveh slojih, debelina 5,0 cm. Z vsemi pomožnimi deli in prenosi.</t>
  </si>
  <si>
    <t>ločilni sloj: PE folija debeline 0,15 mm kot ločilni sloj med horizontalno hidroizolacijo in toplotno izolacijo. Z vsemi pomožnimi deli in prenosi.</t>
  </si>
  <si>
    <t>b.</t>
  </si>
  <si>
    <t>Sestava tlaka v Pritličju, sestava T2, T3</t>
  </si>
  <si>
    <t>P.01 VETROLOV IN PROSTOR ZA VOZIČKE</t>
  </si>
  <si>
    <t>P.02 OSREDNJI PROSTOR</t>
  </si>
  <si>
    <t>P.03 STOPNIŠČE S HODNIKOM IN GARDEROBAMI</t>
  </si>
  <si>
    <t>P.04 OSREDNJI PROSTOR IN TELOVADNICA</t>
  </si>
  <si>
    <t>P.05 HODNIK Z GARDEROBAMI</t>
  </si>
  <si>
    <t>P.06 HODNIK Z GARDEROBAMI</t>
  </si>
  <si>
    <t>P.07 SKUPNI PROSTOR ZA STROKOVNE SODELAVCE</t>
  </si>
  <si>
    <t>P.08 PROSTOR ZA VZGOJNA SREDSTVA IN PRIPOMOČKE</t>
  </si>
  <si>
    <t>P.09 STOPNIŠČE</t>
  </si>
  <si>
    <t>P.10 VHOD ZA ZAPOSLENE</t>
  </si>
  <si>
    <t>P.11 HIŠNIK</t>
  </si>
  <si>
    <t>P.12 SHRAMBA ZA VRTNA IGRALA</t>
  </si>
  <si>
    <t>P.13 PREDPROSTOR Z DVIGALOM</t>
  </si>
  <si>
    <t>P.14 SHRAMBA ZA IGRALNE PRIPOMOČKE IN ŠPORTNE REKVIZITE</t>
  </si>
  <si>
    <t>P.15 IGRALNICA ZA OTROKE</t>
  </si>
  <si>
    <t>P.18 IGRALNICA ZA OTROKE - DO 3. LETA</t>
  </si>
  <si>
    <t>P.21 IGRALNICA ZA OTROKE - DO 3. LETA</t>
  </si>
  <si>
    <t>P.25 HODNIK</t>
  </si>
  <si>
    <t>P.26 IGRALNICA ZA OTROKE - DO 3.LETA</t>
  </si>
  <si>
    <t>P.30 DOSTOP DO DVORIŠČA</t>
  </si>
  <si>
    <t>P.31 GRALNICA ZA OTROKE</t>
  </si>
  <si>
    <t>P.34 IGRALNICA ZA OTROKE</t>
  </si>
  <si>
    <t>c.</t>
  </si>
  <si>
    <t>Sestava tlaka v 1. Nadstropju, sestava T4, T9</t>
  </si>
  <si>
    <t>1N.01 STOPNIŠČE S HODNIKOM IN GARDEROBAMI</t>
  </si>
  <si>
    <t>1N.02 OSREDNJI PROSTOR Z GARDEROBAMI</t>
  </si>
  <si>
    <t>1N.03 HODNIK Z GARDEROBAMI</t>
  </si>
  <si>
    <t>1N.04 TELOVADNICA</t>
  </si>
  <si>
    <t>1N.05 SHRAMBA ZA IGRALNE PRIPOMOČKE IN ŠPORTNE REKVIZITE</t>
  </si>
  <si>
    <t>1N.06 IGRALNICA ZA OTROKE</t>
  </si>
  <si>
    <t>1N.09 IGRALNICA ZA OTROKE</t>
  </si>
  <si>
    <t>1N.12 PROSTOR ZA VODJO ENOTE IN INVIDUALNO DELO</t>
  </si>
  <si>
    <t>1N.13 SKUPNI PROSTOR ZA STROKOVNE SODELAVCE</t>
  </si>
  <si>
    <t>1N.14 IGRALNICA ZA OTROKE</t>
  </si>
  <si>
    <t>1N.17 HODNIK Z GARDEROBAMI</t>
  </si>
  <si>
    <t>1N.19 PROSTOR ZA SVETOVALNEGA DELAVCA</t>
  </si>
  <si>
    <t>1N.20 IGRALNICA ZA OTROKE</t>
  </si>
  <si>
    <t>1N.23 IGRALNICA ZA OTROKE</t>
  </si>
  <si>
    <t>1N.25 HODNIK</t>
  </si>
  <si>
    <t>1N.27 PREDPROSTOR Z DVIGALOM</t>
  </si>
  <si>
    <t>1N.28 STOPNIŠČE</t>
  </si>
  <si>
    <t>1N.29 SHRAMBA ZA ČISTILA</t>
  </si>
  <si>
    <t>zvočna izolacija (udarni zvok):  iz talnih izolacijskih plošč iz mineralne steklene volne, debelina 9,0 cm. Z vsemi pomožnimi deli in prenosi.</t>
  </si>
  <si>
    <t>ločilni sloj: nasutje v debelini 7 cm, kot ločilni sloj med zvočno izolacijo in lesenim stropom. Z vsemi pomožnimi deli in prenosi.</t>
  </si>
  <si>
    <t>Pomoč pri vgradnji EK in TK omarice, količina je ocenjena.</t>
  </si>
  <si>
    <t>Vzidava talnih sifonov, količina je ocenjena.</t>
  </si>
  <si>
    <t>Dobava in vgraditev tipskih RF zaščitnikov  vogalov na komunikacijskih poteh, vključno z vsemi pomožnimi deli in prenosi. Količina je ocenjena!</t>
  </si>
  <si>
    <t>Zaščita že položenih, izoliranih in tlačno preizkušenih raznih inštalacijskih talnih razvodov, položenih na betonsko podlago z obbetoniranjem v preseku do 0,02 m3/m1 s plastičnim betonom C 16/20, fine granulacije (0-4 mm). Obbetonirajo se samo tisti vodi, ki se ne zaščitijo takoj s finalnim tlakom. Komplet z vsemi potrebnimi dodatnimi deli in materiali. Količina je ocenjena!</t>
  </si>
  <si>
    <t>Izvedba štemanja utorov oz. kanalov za izvedbo strojnih in elektro inštalacij v opečni steni Kleti. Z vsemi pomožnimi deli in prenosi.</t>
  </si>
  <si>
    <t>Zametavanje utorov oz. kanalov po izvedbi strojnih in elektro inštalacij v opečni steni Kleti. Z vsemi pomožnimi deli in prenosi.</t>
  </si>
  <si>
    <t>Dobava in izravnava AB ločnih in ravnih linij sten tam kjer je to potrebno. 1x izravnava betonske podlage z mavčno izravnalno maso za debelino nanosa 3-6 mm,  kot npr: Rigips Rimano ali enakovredno, z vsemi pomožnimi deli in prenosi. Količina je ocenjena!</t>
  </si>
  <si>
    <t>Opcija: Dobava in montaža toplotne izolacije EPS ali XPS raznih dimenzij , debeline do 10 cm, za preprečitev toplotnih mostov, … kompletno z vsem potrebnim delom in pritrdilnim materialom. V količini je zajeta toplotna izolacija, po kateri se pokaže potreba med samo gradnjo zaradi kvalitetne izvedbe objekta. Z vsemi pomožnimi deli in prenosi.</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</si>
  <si>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</si>
  <si>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</si>
  <si>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končanih delih. Komplet z vsemi potrebnimi dodatnimi deli in materiali.</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</si>
  <si>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</si>
  <si>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</si>
  <si>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SKUPAJ ZIDARSKA DELA:</t>
  </si>
  <si>
    <t>III. OBRTNIŠKA DELA</t>
  </si>
  <si>
    <t>1. KROVSKO KLEPARSKA DELA</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</si>
  <si>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</si>
  <si>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V cenah vseh krovsko kleparskih del je potrebno upoštevati ves potreben pritrdilni, spojni in tesnilni material in vsa pomožna dela za kvalitetno izvedbo posamezne postavke. Osnovni material za vse kleparske izdelke je pocinkana jeklena barvana pločevina (RAL po izboru arhitekta) .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</si>
  <si>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</si>
  <si>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</si>
  <si>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Prevzem materiala in proizvodov: Pri prevzemanju materiala in proizvodov je treba preveriti: 
- Spremno dokumentacijo in specifikacijo in jo primerjati z zahtevami naročenih materialov in proizvodov, 
-  količino, 
- splošno stanje (poškodovanost embalaže, materiala) ter 
- dimenzije in barve.
-  Pri prevzemu proizvodov je treba od dobavitelja zahtevati izjavo o skladnosti po ZGPro, in če je osnova za izjavo slovensko tehnično soglasje (STS) ali evropsko tehnično soglasje (ETA), tudi njegovo kopijo. Preveriti je treba, ali so v izjavi o skladnost, spremni dokumentaciji in oznaki CE razvidne relevantne (s projektom zahtevane) lastnosti proizvodov. Zahteva se tudi navodilo za vgradnjo in hranjenje proizvoda ter navodilo za vzdrževanje proizvoda in ravnanje z njim (ki ga kasneje predamo uporabniku), kjer je to relevantno.</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</si>
  <si>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</si>
  <si>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Izdelava, dobava in montaža ravne strehe sestave S1, vključno z vsemi pomožnimi deli in prenosi. Po naslednji sestavi:</t>
  </si>
  <si>
    <r>
      <rPr>
        <sz val="10"/>
        <rFont val="Arial"/>
        <charset val="238"/>
      </rPr>
      <t xml:space="preserve"> zaščitni sloj: prodec 16/32mm, debeline 5,0 cm </t>
    </r>
    <r>
      <rPr>
        <b/>
        <sz val="10"/>
        <rFont val="Arial"/>
        <charset val="238"/>
      </rPr>
      <t>(min 5,0 cm in 80 kg/m2).</t>
    </r>
  </si>
  <si>
    <t xml:space="preserve"> ločilni sloj: netkana polipropilenska (PP) geotkanina oz. filc s termično obdelavo 300 g/m2.</t>
  </si>
  <si>
    <t xml:space="preserve"> hidroizolacija: enoslojna HI, UV in koreninsko odporna membrana, B-roof, kot npr. Rhenofol CG ali Sikaplan 1,8mm; po obodu kaširana na sistemsko vogalno kaširno pločevino, ki zagotavlja vodotesnost na fasadno ravnino, točkovno mehansko pritrjena konstrukcijo, debelina 1,8 mm.</t>
  </si>
  <si>
    <t>ločilni sloj: netkana polipropilenska (PP) geotkanina oz. filc s termično obdelavo 300 g/m2.</t>
  </si>
  <si>
    <t xml:space="preserve"> toplotna izolacija v naklonu 2%: ekspandirani polistiren kot npr. Fragmat 150, toplotna prevodnost λ  po EN 12667 0,034 W/mK, polaganje v dveh slojih, debelina 25,0 cm.</t>
  </si>
  <si>
    <t>parna zapora: SIKA SARNAVAP 2000 E</t>
  </si>
  <si>
    <t>Izdelava, dobava in montaža pohodne ravne strehe, vključno z vsemi pomožnimi deli in prenosi.</t>
  </si>
  <si>
    <t>tlak: prane betonske plošče dimenzij 40x40x4 cm, lomljenec 2-6 mm</t>
  </si>
  <si>
    <r>
      <rPr>
        <sz val="10"/>
        <rFont val="Arial"/>
        <charset val="238"/>
      </rPr>
      <t xml:space="preserve"> zaščitni sloj: prodec 16/32mm, debeline 5,0 cm</t>
    </r>
    <r>
      <rPr>
        <b/>
        <sz val="10"/>
        <rFont val="Arial"/>
        <charset val="238"/>
      </rPr>
      <t xml:space="preserve"> (min 5,0 cm in 80 kg/m2).</t>
    </r>
  </si>
  <si>
    <t xml:space="preserve"> hidroizolacija: enoslojna HI, UV in koreninsko odporna membrana, B-roof, kot npr. Rhenofol CG ali Sikaplan 1,8mm; po obodu kaširana na sistemsko vogalno kaširno pločevino, ki zagotavlja vodotesnost na fasadno ravnino, točkovno mehansko pritrjena konstrukcijo, debelina 1,8 mm.
</t>
  </si>
  <si>
    <t xml:space="preserve"> toplotna izolacija: ekspandirani polistiren kot npr. Fragmat 150, toplotna prevodnost λ  po EN 12667 0,034 W/mK, debelina 15,0 cm.</t>
  </si>
  <si>
    <t>Izdelava, dobava in montaža ravne strehe stopnišča oznake S2 ob oseh I-H/5, vključno z vsemi pomožnimi deli in prenosi.</t>
  </si>
  <si>
    <t xml:space="preserve"> toplotna izolacija v naklonu 2%: ekspandirani polistiren kot npr. Fragmat 150, toplotna prevodnost λ  po EN 12667 0,034 W/mK, polaganje v dveh slojih debelina 25,0 cm.</t>
  </si>
  <si>
    <t>Izdelava, dobava in montaža obloge kape atike strehe S1, ravne linije, z vsemi pomožnimi deli in prenosi. Obloga kape atike se izvede v naslednji sestavi:</t>
  </si>
  <si>
    <t>finalni sloj: Alu pločevina v  naklonu 2% navznoter, razvite širine od 52 cm do 84 cm,  pločevina debeline 1,0 mm v  naklonu 2%, na čelu venec 12,5 cm in 19,0 cm. RAL Alu pločevine po izboruodgovornega projektanta. Kompletno s kitanjem stika s trajnoelastičnim kitom, odpornim na vremenske vplive.</t>
  </si>
  <si>
    <t>podkonstrukcija: jekleni pocinkani distančniki minimalne debeline 2,5 mm za pritrditev pločevine.</t>
  </si>
  <si>
    <t>podkonstrukcija: OSB/3 plošča, d=22mm, širine 52,0 cm v naklonu in pritrjena na leseni podkonstrukciji.</t>
  </si>
  <si>
    <t xml:space="preserve">podkonstrukcija: Lesena podkonstrukcija z lesenimi plohi dimenzije 5 x 5 cm na osni razdalji 60 cm pritrjeno na AB konstrukcijo s sidrnimi vijaki, vmes zapolnjeno z mineralno volno. debeline do 5 cm. Debelina 5 cm in širine 52 cm. </t>
  </si>
  <si>
    <t>toplotna izolacija: mineralna volna kot KNAUF insulation SmartRoof Thermal 1 X 50 mm, toplotna prevodnost λ  po EN 12667  0,036 W/mK, debeline 5,0 cm.</t>
  </si>
  <si>
    <t>Izdelava, dobava in montaža obloge kape atike strehe S1, ločne linije, z vsemi pomožnimi deli in prenosi. Obloga kape atike se izvede v naslednji sestavi:</t>
  </si>
  <si>
    <t>Izdelava, dobava in montaža obloge kape atike stopnišča, ravne linije, z vsemi pomožnimi deli in prenosi. Obloga kape atike se izvede v naslednji sestavi:</t>
  </si>
  <si>
    <t>Izdelava, dobava in montaža strehe inštalacijski jaškov, vključno z vsemi pomožnimi deli in prenosi. Po naslednji sestavi:</t>
  </si>
  <si>
    <t>Kritina: Alu pločevina debeline 0,8 mm v  naklonu 2% navznoter, na čelu venec max. 5cm, RAL po izboru projektanta.</t>
  </si>
  <si>
    <t>sekundarna kritina: strešna lepenka.</t>
  </si>
  <si>
    <t>podkonstrukcija: OSB plošče debeline 22 cm, položene v naklonu strehe inštalacijskih jaškov 2 %.</t>
  </si>
  <si>
    <t>konstrukcija: jekleni profili, prostorska konstrukcija, antikorozijsko zaščiteni in 2x barvano RAL po izboru projektanta (zajeto pri Ključavničarskih delih).</t>
  </si>
  <si>
    <t>Dobava in izvedba žlote, iz pocinkane barvane pločevine, r.š. cca 45 cm, z vsem potrebnim materialom za izvedbo. Izvesti je izreze za priključitev vertikalnih odtočnih cevi v skladu s PZI.</t>
  </si>
  <si>
    <t xml:space="preserve">Izdelava, dobava in montaža odtočnih cevi streh, iz pocinkane barvane pločevine debeline 0.8 mm, cca ø 160 mm, vključno z zbirnim kotličkom, nosilci cevi, kolenskimi priključki, vtočniki na strehi, priključkom na peskolov in peskolovom s pokrovom fi 400 mm (10 kosov) oz. na cevi, ter vsem pritrdilnim materialom za izvedbo.
</t>
  </si>
  <si>
    <t>Dobava in montaža toplotne izolacije - naklonski klini za izvedbo stika ravne strehe in notranja stran atike, ravne linije. Kompletno z vsem delom in pritrdilnim materialom.</t>
  </si>
  <si>
    <t>Dobava in montaža toplotne izolacije - naklonski klini za izvedbo stika ravne strehe in notranja stran atike, ločne linije. Kompletno z vsem delom in pritrdilnim materialom.</t>
  </si>
  <si>
    <t>Dobava in montaža odkapnega profila iz plastificirane pločevine r.š. do 30,0 cm, montiran po robu AB stene stopnišča, kompletno z vsem delom in pritrdilnim materialom.</t>
  </si>
  <si>
    <t>Dobava materiala in izvedba obloge prehodov/rezervnih odtokov skozi atiko strehe. Izvede se z Alu pločevino, deb. 0,8mm, kompletno z vsemi tesnenji, delom in materialom. (Prelivi strehe)</t>
  </si>
  <si>
    <t>Dobava materiala in izvedba obrobe vertikalnih odtočnih cevi za odvodnjavanje vode. Kompletno z vsemi tesnenji, delom in materialom.</t>
  </si>
  <si>
    <t>Dobava materiala in izvedba obrobe različnih prebojev skozi streho. Kompletno z vsemi tesnenji, delom in materialom. Količina je ocenjena!</t>
  </si>
  <si>
    <t>Dobava materiala iz izvedba obrobe okrog jeklenih podstavkov za zunanje enote na strehi. Kompletno z vsemi tesnenji, delom in materialom.</t>
  </si>
  <si>
    <t>Dobava materiala in montaža odkapne pločevina na stiku strehe in prehodov skozi streho - instalacijski jaški, kompletno z vsem delom, materialom, kitanje stikov s trajnoelastičnim kitom, odpornim na vremenske vplive. Alu pločevina deb. 0,8mm, r.š. do 20,0 cm.</t>
  </si>
  <si>
    <t>Opcija: Nabava, dobava in montaža raznih manjših kleparskih obrob iz pocinkane barvane pločevine, debeline do 1,00 mm. Komplet z vsemi potrebnimi dodatnimi deli in materiali. Tu je zajeta pločevina katera ni detaljno popisana, je pa nujno potrebna za kvalitetno izvedbo objekta! Obračun po dejanskih količinah vpisanih v gradbeni dnevnik in priznanih s strani nadzornega organa! Količina je ocenjena!</t>
  </si>
  <si>
    <t>Doplačilo za delavniške načrte za krovsko kleparska dela, ki jih potrdi odgovorni projekt!</t>
  </si>
  <si>
    <t>Razne režijske ure pri Krovsko kleparska dela, ki jih potrdi odgovorni nadzor!</t>
  </si>
  <si>
    <t>SKUPAJ KROVSKO KLEPARSKA DELA:</t>
  </si>
  <si>
    <t>2. FASADERSKA DELA</t>
  </si>
  <si>
    <t>V ceni mora biti upoštevana kompletna izvedba kontakte fasade, vključno z dobavo in montažo vogalnikov za ojačitev robov in podstavkov, vseh tipskih zaključnih profilov ter ves potreben sidrni in pritrdilni material.
Kontaktna fasada s sistemskimi rešitvami od proizvajalca (fasada sestavljena iz produktov istega dobavitelja)!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</si>
  <si>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</si>
  <si>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V popisu predvidenih količin fasad so odštete posamezne površine odprtin na fasadi v površini nad 3,0 m2/kom.</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</si>
  <si>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</si>
  <si>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</si>
  <si>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</si>
  <si>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 xml:space="preserve">Amortizacijsko stopnjo opažev in odrov ne glede na dobo za ves čas gradnje na objektu oziroma posamezne faze pri gradnji tudi takrat, kadar je  v posamezni postavki amortizacija določena. 
</t>
  </si>
  <si>
    <t>Izdelava in demontaža fasadnega odra, v ceni upoštevati vsa potrebna sidranja in odstranitev sider po končanih delih.Oder se obračuna 1x (uporaba odra za obrtniška dela in za inštalacijska dela). Za potrebe gradbenih del. V ceni upoštevati vsa dostope na oder,ograje, zaščite,..</t>
  </si>
  <si>
    <t>Doplačilo za napenjanje zaščitne ponjave po fasadnem odru, ponjava služi varnostnemu namenu za protiprašno zaščito, preprečevanje padanje predmetov in omogoča nemoten potek dela izvajalcem. Vključno z vsemi pomožnimi deli in prenosi.</t>
  </si>
  <si>
    <t xml:space="preserve">Kompletna izvedba kontaktne fasade objekta nad koto +0,30 m sestave Z5.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</si>
  <si>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vezni sloj: lepilo + osnovni omet Jubizol lepilna malta  + fasadna mrežica 160 g/m2 odporna proti alkalijam  vtisnjena v izravnavo, deb. 0,50 cm.</t>
  </si>
  <si>
    <t>finalni sloj: tankoslojni fasadni omet granulacije 2,0 mm (mineralni, silikatni ali silikonski omet),  požarna odpornost A2-s1, d0 po EN 13501-1, barva po izboru projektanta, debelina 0,20 cm.</t>
  </si>
  <si>
    <t xml:space="preserve">Kompletna izvedba kontaktne fasade stopnišče strehe nad koto +0,30 m.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</si>
  <si>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cokl fasade od -0,10 m do +0,30 m sestave Z2, Z3, Z4, Z5. Cena vključuje dobavo in vgradnjo posameznih komponent fasadnega sistema (kotni in odkapni profil, pvc priključni okenski profili, vogalniki, podzidni profili, diagonalne mrežice ob odprtinah,...) ter vseh ostalih potrebnih elementov. Izvedba cokl fasade po naslednji sestavi:                                               </t>
  </si>
  <si>
    <t>Dobava in montaža odkapnega profila za fasado iz steklene mrežice, kot ometni zaključek pri horozontalnih robovih zgradbe - cokl. Vgradnja pri toplotno izolativnih fasadah na izolacijo in pritrjeno s fasadnim lepilom. Z vsemi pomožnimi deli in prenosi.</t>
  </si>
  <si>
    <t xml:space="preserve">Kompletna izvedba cokl fasade Kleti od -0,10 m do +0,30 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</si>
  <si>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kontaktne fasade Kleti.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</si>
  <si>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fasade s leseno fasadno oblogo sestave Z6. Cena vključuje dobavo in vgradnjo posameznih komponent fasadnega sistema ter vseh ostalih potrebnih elementov. Izvedba fasade po naslednji sestavi:                                               </t>
  </si>
  <si>
    <t xml:space="preserve">folija: paropropustna vodoodbojna folija, vključno z sistemskimi lepilnimi trakovi in polaganje direktno na kontaktno fasado. </t>
  </si>
  <si>
    <t xml:space="preserve">zračni sloj: Lesena ali ALU podkonstrukcija pritrjeno na leseni ali alu podkonstrukcijo, debeline do 20 mm. </t>
  </si>
  <si>
    <t xml:space="preserve">finalna obloga: lesena fasadna obloga debeline 20 mm. Razmik podkonstrukcije po navodilih dobavitelja. Obloga odporna proti gnitju, vlagi in termitom.  </t>
  </si>
  <si>
    <t xml:space="preserve">Kompletna izvedba stropa sestave T8 - Terasa v 1. Nadstropju nad zunanjim zrakom.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</si>
  <si>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stropa sestave S4 - Pohodna streha nad zunanjim zrakom.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</si>
  <si>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fasadne obloge okrog okenskih in vratnih špalet. Z vsemi pomožnimi deli in prenosi.                                  </t>
  </si>
  <si>
    <t>Dobava in montaža odkapnega profila kot zaključek pri horizontalnih robovih zgradbe - cokl. Vgradnja pri toplotno izolativnih fasadah na izolacijo in pritrjeno s fasadnim lepilom. Z vsemi pomožnimi deli in prenosi.</t>
  </si>
  <si>
    <t>Dobava in montaža zaključnih vogalnikov na stiku izvedbe kontaktna fasada - lesena fasadna obloga. Z vsemi pomožnimi deli in prenosi.</t>
  </si>
  <si>
    <t>Doplačilo za delavniške načrte za kontaktna fasada, ki jih potrdi odgovorni projekt!</t>
  </si>
  <si>
    <t>Doplačilo za delavniške načrte za lesena fasadna obloga, ki jih potrdi odgovorni projekt!</t>
  </si>
  <si>
    <t>Razne režijske ure pri Fasaderska dela, ki jih potrdi odgovorni nadzor!</t>
  </si>
  <si>
    <t>SKUPAJ FASADERSKA DELA:</t>
  </si>
  <si>
    <t>3. STENSKI ELEMENTI</t>
  </si>
  <si>
    <t>Izdelava, dobava in montaža fasadne obodne stene iz lesenih vlaknenih plošč debeline 24 cm. Plošče imajo dobro paroprepustnost, toplotni in zvočni izolator, vododbojen, odpornost na udarce ter velika natezna in upogibna trdnost. Sistem spajanja pero - utor. Požarni razred E v skladu z SIST EN 13501-1. Ravne linije. Sestava Z5, Z6.</t>
  </si>
  <si>
    <t>Izdelava, dobava in montaža fasadne obodne stene iz lesenih vlaknenih plošč debeline 24 cm. Plošče imajo dobro paroprepustnost, toplotni in zvočni izolator, vododbojen, odpornost na udarce ter velika natezna in upogibna trdnost. Sistem spajanja pero - utor. Požarni razred E v skladu z SIST EN 13501-1. Ločne linije. Sestava Z5, Z6.</t>
  </si>
  <si>
    <t>Izdelava, dobava in montaža fasadne obodne stene iz lesenih vlaknenih plošč debeline 16 cm. Plošče imajo dobro paroprepustnost, toplotni in zvočni izolator, vododbojen, odpornost na udarce ter velika natezna in upogibna trdnost. Sistem spajanja pero - utor. Požarni razred E v skladu z SIST EN 13501-1. Ravne linije. Sestava Z2.</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</si>
  <si>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Ravne linije. Sestava Z5, Z6.</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</si>
  <si>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Ločne linije. Sestava Z5, Z6.</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</si>
  <si>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Ravne linije za izvedbo cokla od - 0,10 m do + 0,30 m. Sestava Z3.</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</si>
  <si>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Ločne linije za izvedbo cokla od - 0,10 m do + 0,30 m. Sestava Z3.</t>
  </si>
  <si>
    <t xml:space="preserve">Izdelava, dobava in montaža fasadne obodne stene - Atika balkonov v Nadstropju in na Strehi oznake S1. Cena vključuje dobavo in vgradnjo posameznih komponent sistema stene ter vseh ostalih potrebnih elementov. Ravne linije, po naslednji sestavi:                                               </t>
  </si>
  <si>
    <t>Izdelava, dobava in montaža lesenih fasadnih plošč kot npr. Trespa ali podobno. Debelina fasadnih plošč 12 mm, montaža na pripravljeno podkonstrukcijo. V ceni postavke upoštevati tudi Tyvek folijo. Z vsemi pomožnimi deli in prenosi.</t>
  </si>
  <si>
    <t>Izdelava, dobava in montaža podkonstrukcije za fasadne plošče. Lesena ali aluminijasta podkonstrukcija debeline do 20 mm, razmak podkonstrukcije po navodilih proizvajalca fasadnih plošč. Z vsemi pomožnimi deli in prenosi.</t>
  </si>
  <si>
    <t>Dobava in polaganje lesenih lepljenih nosilcev dimenzij 90/250 mm (vertikalno 1 m). Material lepljenih nosilcev po izboru projektanta. Z vsemi pomožnimi deli in prenosi.</t>
  </si>
  <si>
    <t xml:space="preserve">Izdelava, dobava in montaža fasadne obodne stene - Atika balkonov v Nadstropju in na Strehi oznake S1. Cena vključuje dobavo in vgradnjo posameznih komponent sistema stene ter vseh ostalih potrebnih elementov. Ločne linije, po naslednji sestavi:                                               </t>
  </si>
  <si>
    <t xml:space="preserve">Izdelava, dobava in montaža fasadne obodne stene - Atika nadstreška nad glavnim vhodom. Cena vključuje dobavo in vgradnjo posameznih komponent sistema stene ter vseh ostalih potrebnih elementov. Izvedba po naslednji sestavi:                                               </t>
  </si>
  <si>
    <t>Dobava in polanje vezane plošče debeline 20 mm. Material vezane plošče po izboru projektanta. Z vsemi pomožnimi deli in prenosi.</t>
  </si>
  <si>
    <t xml:space="preserve">Izdelava, dobava in montaža notranje predelne stene Kleti sestave N1. Cena vključuje dobavo in vgradnjo posameznih komponent sistema stene ter vseh ostalih potrebnih elementov. Izvedba notranje predelne stene za ravne linije po naslednji sestavi:                                               </t>
  </si>
  <si>
    <t>finalna obloga: mavčno vlaknena plošča kot npr. Fermacell. Homogena struktura mavčno vlaknenih plošč vsebuje mavec, steklena vlakna, celulozo in dodatke za vodoodpornost. Plošče pa so tudi vodoodporne in požarno varne. Debelina 10 mm.</t>
  </si>
  <si>
    <t>obloga: mavčno vlaknena plošča kot npr. Fermacell. Homogena struktura mavčno vlaknenih plošč vsebuje mavec, steklena vlakna, celulozo in dodatke za vodoodpornost. Plošče pa so tudi vodoodporne in požarno varne. Debelina 15 mm.</t>
  </si>
  <si>
    <t>nosilna konstrukcija: mozničene lesene plošče, sestavljena je iz križno zloženih lesenih plošč, trdno in trajno spojenih z masivnimi lesenimi mozniki. Plošče so brez lepil, kemikalij in kovin. Polaganje v več slojih, debelina 16,0 cm.</t>
  </si>
  <si>
    <t>podkonstrukcija: lesene letve, za zapolnitev prostora mes lesenimi vlaknenimi ploščami 6,0 cm.</t>
  </si>
  <si>
    <t>podkonstrukcija: lesena vlaknena plošča za zapolnitev prostora med lesenimi letvami. Plošče imajo dobro paroprepustnost, toplotni in zvočni izolator, vododbojen, odpornost na udarce ter velika natezna in upogibna trdnost. Sistem spajanja pero - utor. Požarni razred E v skladu z SIST EN 13501-1. Debelina 6,0 cm.</t>
  </si>
  <si>
    <t xml:space="preserve">Izdelava, dobava in montaža notranje predelne stene Kleti sestave N1. Cena vključuje dobavo in vgradnjo posameznih komponent sistema stene ter vseh ostalih potrebnih elementov. Izvedba notranje predelne stene za ločne linije po naslednji sestavi:                                               </t>
  </si>
  <si>
    <t xml:space="preserve">Izdelava, dobava in montaža notranje predelne stene Pritličje sestave N1. Cena vključuje dobavo in vgradnjo posameznih komponent sistema stene ter vseh ostalih potrebnih elementov. Izvedba notranje predelne stene za ravne linije po naslednji sestavi:                                               </t>
  </si>
  <si>
    <t xml:space="preserve">Izdelava, dobava in montaža notranje predelne stene Pritličje sestave N1. Cena vključuje dobavo in vgradnjo posameznih komponent sistema stene ter vseh ostalih potrebnih elementov. Izvedba notranje predelne stene za ločne linije po naslednji sestavi:                                               </t>
  </si>
  <si>
    <t xml:space="preserve">Izdelava, dobava in montaža notranje predelne stene Nadstropje sestave N1. Cena vključuje dobavo in vgradnjo posameznih komponent sistema stene ter vseh ostalih potrebnih elementov. Izvedba notranje predelne stene za ravne linije po naslednji sestavi:                                               </t>
  </si>
  <si>
    <t xml:space="preserve">Izdelava, dobava in montaža notranje predelne stene Nadstropje sestave N1. Cena vključuje dobavo in vgradnjo posameznih komponent sistema stene ter vseh ostalih potrebnih elementov. Izvedba notranje predelne stene za ločne linije po naslednji sestavi:                                               </t>
  </si>
  <si>
    <t>Izdelava, dobava in montaža suhomontažnih ilovnatih plošč debeline 22 mm. Ilovnate plošče se vpnejo ali privijačijo na mozničene lesene plošče, na fuge se nanesejo 10 cm široki armirani trakovi. Ilovnate plošče niso gorljive po DIN 4102 T1-3. Ravne linije. Sestave Z3, Z5, Z6.</t>
  </si>
  <si>
    <t>Izdelava, dobava in montaža suhomontažnih ilovnatih plošč debeline 22 mm. Ilovnate plošče se vpnejo ali privijačijo na mozničene lesene plošče, na fuge se nanesejo 10 cm široki armirani trakovi. Ilovnate plošče niso gorljive po DIN 4102 T1-3. Ločne linije. Sestave Z3, Z5, Z6.</t>
  </si>
  <si>
    <t>Kompletna izvedba nanosa finega ilovnatega ometa v debelini 3 - 5 mm na suhomontažne ilovnate plošče.</t>
  </si>
  <si>
    <t>Pritličje (ravne linije)</t>
  </si>
  <si>
    <t>Pritličje (ločne linije)</t>
  </si>
  <si>
    <t>Nadstropje (ravne linije)</t>
  </si>
  <si>
    <t>Nadstropje (ločne linije)</t>
  </si>
  <si>
    <t>Doplačilo za izdelavo finalnih stenskih oblog iz mehansko odpornih oblog, ki dajejo občutek toplote do višine 1,20m od finalnega tlaka. V vseh igralnicah in prostorih za igro (hodniki, telovadnica). Količina je ocenjena!</t>
  </si>
  <si>
    <t>Doplačilo za izdelavo okroglega preboja v notranjih stenah, površina do 0,50 m2. Z vsemi pomožnimi deli in prenosi. Količina je ocenjena!</t>
  </si>
  <si>
    <t>Doplačilo za izdelavo okroglega preboja v notranjih stenah, površina nad 0,50 m2. Z vsemi pomožnimi deli in prenosi. Količina je ocenjena!</t>
  </si>
  <si>
    <t>Doplačilo za izdelavo pravokotnega preboja v notranjih stenah, površina do 0,50 m2. Z vsemi pomožnimi deli in prenosi. Količina je ocenjena!</t>
  </si>
  <si>
    <t>Doplačilo za izdelavo pravokotnega preboja v notranjih stenah, površina nad 0,50 m2. Z vsemi pomožnimi deli in prenosi. Količina je ocenjena!</t>
  </si>
  <si>
    <t>Doplačilo za izdelavo pravokotnega in okroglega preboja v fasadnih obodnih stenah, površina do 0,50 m2. Z vsemi pomožnimi deli in prenosi. Količina je ocenjena!</t>
  </si>
  <si>
    <t>Doplačilo za delavniške načrte za Stenski elementi, ki jih potrdi odgovorni projekt!</t>
  </si>
  <si>
    <t>Razne režijske ure pri Stenski elementi, ki jih potrdi odgovorni nadzor!</t>
  </si>
  <si>
    <t>SKUPAJ STENSKI ELEMENTI:</t>
  </si>
  <si>
    <t>4. STROPNI ELEMENTI</t>
  </si>
  <si>
    <t xml:space="preserve">Izdelava, dobava in montaža stropa nad Pritličjem iz mozničenih lesenih plošč debeline 16 cm. Sestavljena je iz križno zloženih lesenih plošč, trdno in trajno spojenih z masivnimi lesenimi mozniki. Plošče so brez lepil, kemikalij in kovin. Polaganje v več slojih. </t>
  </si>
  <si>
    <t xml:space="preserve">Izdelava, dobava in montaža stropa nad Nadstropjem iz mozničenih lesenih plošč debeline 16 cm. Sestavljena je iz križno zloženih lesenih plošč, trdno in trajno spojenih z masivnimi lesenimi mozniki. Plošče so brez lepil, kemikalij in kovin. Polaganje v več slojih. </t>
  </si>
  <si>
    <t xml:space="preserve">Izdelava, dobava in montaža Nadstreška nad glavnim vhodom sestave NA1. Cena vključuje dobavo in vgradnjo posameznih komponent sistema nadstreška ter vseh ostalih potrebnih elementov. Izvedba po naslednji sestavi:                                               </t>
  </si>
  <si>
    <t>konstrukcija: mozničene lesene plošče debeline 15 cm. Sestavljena je iz križno zloženih lesenih plošč, trdno in trajno spojenih z masivnimi lesenimi mozniki. Plošče so brez lepil, kemikalij in kovin. Polaganje v več slojih.</t>
  </si>
  <si>
    <t>Dobava in polaganje lesenih lepljenih nosilcev dimenzij 90/250 mm. Material lepljenih nosilcev po izboru projektanta. Z vsemi pomožnimi deli in prenosi.</t>
  </si>
  <si>
    <t>Doplačilo za izdelavo okroglega preboja, površina do 0,50 m2. Z vsemi pomožnimi deli in prenosi. Količina je ocenjena!</t>
  </si>
  <si>
    <t>Doplačilo za izdelavo okroglega preboja, površina nad 0,50 m2. Z vsemi pomožnimi deli in prenosi. Količina je ocenjena!</t>
  </si>
  <si>
    <t>Doplačilo za izdelavo pravokotnega preboja, površina do 0,50 m2. Z vsemi pomožnimi deli in prenosi. Količina je ocenjena!</t>
  </si>
  <si>
    <t>Doplačilo za izdelavo pravokotnega preboja, površina nad 0,50 m2. Z vsemi pomožnimi deli in prenosi. Količina je ocenjena!</t>
  </si>
  <si>
    <t>Razne režijske ure pri Stropni elementi, ki jih potrdi odgovorni nadzor!</t>
  </si>
  <si>
    <t>SKUPAJ STROPNI ELEMENTI:</t>
  </si>
  <si>
    <t>5.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</si>
  <si>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</si>
  <si>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</si>
  <si>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</si>
  <si>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</si>
  <si>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Ograje notranjega stopnišča so na evakuacijskih poteh in morajo biti skladne z zahtevami tehnične smernice TSG-1-001:2019 Požarna varnost v stavbah in s standardom SIST ISO 21542:2012 Gradnja stavb - Dostopnost in uporabnost grajenega okolja. Ograja je ozemljena po elektro načrtu oz. po navodilih iz tehnične smernice.</t>
  </si>
  <si>
    <t xml:space="preserve">Izdelava, dobava in montaža razne jeklene konstrukcije, komplet z vsemi sidri, veznim in spojnim materialom in varjenjem. Vsi kovinski  deli so finalno barvani, antikorozijska zaščita po izboru projektanta oz. investitorja. Količina je ocenjena, točno količino nakdnadno poda statik oz. projektant gradbenih konstrukcij!
</t>
  </si>
  <si>
    <r>
      <rPr>
        <sz val="10"/>
        <color theme="1"/>
        <rFont val="Arial"/>
        <charset val="238"/>
      </rPr>
      <t xml:space="preserve">Izdelava, dobava in montaža jeklene konstrukcije </t>
    </r>
    <r>
      <rPr>
        <sz val="10"/>
        <color rgb="FF000000"/>
        <rFont val="Arial"/>
        <charset val="238"/>
      </rPr>
      <t>podstavkov za zunanje enote na streh</t>
    </r>
    <r>
      <rPr>
        <u/>
        <sz val="10"/>
        <color indexed="8"/>
        <rFont val="Arial"/>
        <charset val="238"/>
      </rPr>
      <t>i</t>
    </r>
    <r>
      <rPr>
        <sz val="10"/>
        <color indexed="8"/>
        <rFont val="Arial"/>
        <charset val="238"/>
      </rPr>
      <t xml:space="preserve">, kompletno z vsemi tesnenji s sloji strehe, vsemi zaključki in odkapnimi pločevinami! Vsi kovinski  deli so finalno barvani, antikorozijska zaščita po izboru projektanta oz. investitorja. Količina je ocenjena, točno količino nakdnadno poda statik oz. projektant gradbenih konstrukcij!
</t>
    </r>
  </si>
  <si>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</si>
  <si>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Izdelava, dobava in montaža jeklene, vročecinkane in prašno barvane konstrukcije stopniščnih ram in podestov.
Enoramno stopnišče s podestom, širina stopniščnih ram in podestov 180 cm, število stopnic 12 .
Upoštevati je tudi potrebno nosilne jeklene profile za izvedbo podesta in sidranje stopnišč v lesene stropove (menjalniki). Podest se izvede iz HIBOND pločevine 5 cm in zalije z betonom deb. 5 cm nad valom pločevine, kar je vključiti v c.e.m. Stopnišča so konstrukcijsko povezana s stenskimi elementi, v katere so med izdelavo vključene jeklene kvadratne cevi 100/100/6 mm. Ob montaži so vertikalne cevi na kotah podestov in stropov povezane z "I" profili višine 200 mm. Natančna lokacija vertikalnih cevi je prikazana v PZI delavniški dokumentaciji lesenih montažnih sten, povezave podestov pa v tlorisih PZI načrta arhitekture. 
Postavka vključuje ves potreben material za izvedbo po detajlu arhitekta. Kompletna izvedba po detajlu, pred izvedbo pripraviti delavniške načrte in jih dati v potrditev projektantu.</t>
  </si>
  <si>
    <t xml:space="preserve">Dobava in izdelava pohodne površine AB svetlobnih jaškov, izdelane iz pohodnih prešanih rešetk iz pocinkanega jekla v okvirju L kotni profil 50x50mm, nosilni trak 30/2mm, prečni trak 10/2mm, velikost okenca 33/33mm, nastopna ploskev dimenzij 26x100cm, vijačene med nosilne profile. V ceni upoštevati standardna kleme za pritrjevanje rešetk z okencem 33×33 mm (L) na podkonstrukcijo  ter ves montažen in pritrdilen material. Kvaliteta jekla: S235.
Konstrukcija je vroče cinkana in mora zadoščati naslednjim kriterijem: razred okolja C2, trajanje zaščite nad 15 let, razred zaščite konstrukcije B in sicer 160ym (po standardu ISO 12944). 
</t>
  </si>
  <si>
    <t>Dimenzije 100 x 280 cm</t>
  </si>
  <si>
    <t>Dimenzije 103 x 250 cm</t>
  </si>
  <si>
    <t>Dimenzije 108 x 465 cm</t>
  </si>
  <si>
    <t>Dimenzije 110 x 600 cm</t>
  </si>
  <si>
    <t>Dimenzije 110 x 792 cm</t>
  </si>
  <si>
    <t>Izdelava, dobava in montaža ograje AB dvoramnih stopnic.
Ograje stopnišč so izvedene iz kovinskih vročecinkanih in prašnobarvanih profilov, konstrukcija ograje sestavljena iz nosilnih okvirjev in vertikalnih cevnih ploščatih profilov. Višina ograje je 120 cm, ročaj kovinski na ograji na višini 60 cm in na 100 cm. Vsi ročaji imajo pokrožne zaključke profilov.
Okviriji  so vijačeni bočno v konstrukcijo stopniščnih ram preko prirobnic s štirimi vijaki. Vsa Fe konstrukcija  barvana, RAL po izboru projektanta. Vključno z vsem drobnim in pritrdilnim materialom.
Postavka vključuje ves potreben material za izvedbo po detajlu projektanta.</t>
  </si>
  <si>
    <t>Izdelava, dobava in montaža ograje enoramnih jeklenih stopnic.
Ograje stopnišč so izvedene iz kovinskih vročecinkanih in prašnobarvanih profilov, konstrukcija ograje sestavljena iz nosilnih okvirjev in vertikalnih cevnih ploščatih profilov. Višina ograje je 120 cm, ročaj kovinski na ograji na višini 60 cm in na 100 cm. Vsi ročaji imajo pokrožne zaključke profilov.
Okviriji  so vijačeni bočno v konstrukcijo stopniščnih ram preko prirobnic s štirimi vijaki. Vsa Fe konstrukcija  barvana, RAL po izboru projektanta. Vključno z vsem drobnim in pritrdilnim materialom.
Postavka vključuje ves potreben material za izvedbo po detajlu projektanta.</t>
  </si>
  <si>
    <t>Izdelava, dobava in montaža ročajev pri AB dvoramnih stopnicah. Ročaji so vijačeni v AB steno preko tipskih držal za ograje. Višina ročajev so na višini 60 cm, 100 cm in 120 cm ter imajo polkrožne zaključke profilov. Vsa Fe konstrukcija barvana, RAL po izboru projektanta. Vključno z vsem drobnim in pritrdilnim materialom. Postavka vključuje ves potreben material za izvedbo po detajlu projektanta.</t>
  </si>
  <si>
    <t>Izdelava, dobava in montaža ročajev pri jeklenih enoramnih stopnicah. Ročaji so vijačeni v leseno obodno steno preko tipskih držal za ograje. Višina ročajev so na višini 60 cm, 100 cm in 120 cm ter imajo polkrožne zaključke profilov. Vsa Fe konstrukcija barvana, RAL po izboru projektanta. Vključno z vsem drobnim in pritrdilnim materialom. Postavka vključuje ves potreben material za izvedbo po detajlu projektanta.</t>
  </si>
  <si>
    <t xml:space="preserve">Izdelava, dobava in montaža jeklenih profilov, ki se montirajo pri stropnih elementih. Vsi kovinski  deli so finalno barvani, antikorozijska zaščita po izboru projektanta oz. investitorja.
</t>
  </si>
  <si>
    <t>IPE 200 nad Pritličjem (teža cca. 1865 kg)</t>
  </si>
  <si>
    <t>IPE 200 nad Nadstropjem (teža cca. 940 kg)</t>
  </si>
  <si>
    <t>HEB 240 nad Pritličjem (teža cca. 3245 kg)</t>
  </si>
  <si>
    <t>HEB 240 nad Pritličjem (teža cca. 3580 kg)</t>
  </si>
  <si>
    <t>HEB 280 nad Pritličjem (teža cca. 4185 kg)</t>
  </si>
  <si>
    <t>Dobava in montaža L kotnika, kot zaključek plavajočih podov pri stopniščni odprtini. Kompletno z vsem delom in pritrdilnim materialom ter antikorozijsko zaščito in finalnim slojem.</t>
  </si>
  <si>
    <t>Vzidava alu okvirjev za tipski predpražnik za zunanjo uporabo.</t>
  </si>
  <si>
    <t>Izdelava, dobava in vgradnja tipskega predpražnika dimenzij 200 x 140 cm enakovredno kot npr. EMCO DIPLOMAT PREMIUM, kompletno z alu okvirjem in talnim iztokom v debelini 2,5 cm. Tip in barva ter velikost predpražnika po izboru projektanta ali investitorja. Kompletno z upoštevanjem vsega dela in pritrdilnega materiala.</t>
  </si>
  <si>
    <t>Izdelava, dobava in vgradnja tipskega predpražnika dimenzij 140 x 100 cm enakovredno kot npr. EMCO DIPLOMAT PREMIUM, kompletno z alu okvirjem in talnim iztokom v debelini 2,5 cm. Tip in barva ter velikost predpražnika po izboru projektanta ali investitorja. Kompletno z upoštevanjem vsega dela in pritrdilnega materiala.</t>
  </si>
  <si>
    <t>Izdelava, dobava in vgradnja tipskega predpražnika dimenzij 100 x 100 cm enakovredno kot npr. EMCO DIPLOMAT PREMIUM, kompletno z alu okvirjem in talnim iztokom v debelini 2,5 cm. Tip in barva ter velikost predpražnika po izboru projektanta ali investitorja. Kompletno z upoštevanjem vsega dela in pritrdilnega materiala.</t>
  </si>
  <si>
    <t xml:space="preserve">Izdelava, dobava in montaža jeklenih drogov za zastave. Vsi kovinski  deli so finalno barvani, antikorozijska zaščita po izboru projektanta oz. investitorja.
</t>
  </si>
  <si>
    <t>Dobava in montaža raznih nepredvidenih L kotnikov, ki ni posebej opisan v tem popisu ali PZI načrtih, ki se pa morajo izvesti. Obračun po dejanski izvedbi.</t>
  </si>
  <si>
    <t xml:space="preserve">Izdelava, dobava in montaža raznih drobnih ključavničarskih izdelkov in galanterije, ki ni posebej opisan v tem popisu ali PZI načrtih: posebej naročena sidra s strani projektanta, konzole za zastave, podstavki za reklame, manjši dekorativni elementi n podobno; obdelano po detajlu proizvajalca ali projektanta. Obračun po dejanski teži, količina je ocenjena! </t>
  </si>
  <si>
    <t>Doplačilo za izdelavo delavniških načrtov za Ključavničarska dela, ki jih potrdi odgovorni projektant!</t>
  </si>
  <si>
    <t>Razne režijske ure pri Ključavničarska dela, ki jih potrdi odgovorni nadzor!</t>
  </si>
  <si>
    <t>SKUPAJ KLJUČAVNIČARSKA DELA:</t>
  </si>
  <si>
    <t>6. STAVBNO POHIŠTVO</t>
  </si>
  <si>
    <t>Vsa protipožarna vrata morajo imeti identifikacijsko nalepko, na kateri je navedena ognjeodpornost, certifikacijski organ, proizvajalec in številka ustreznega dokumenta. 
Vrata in okna izdelati na podlagi izmer na gotovi konstrukciji! Žaluzije, police, nabitki, alu zapore ipd. so sestavni del elementa in so vključeni v ponudbo stavbnega pohištva. Delavniške risbe pred izvedbo dostaviti v potrditev projektantu!</t>
  </si>
  <si>
    <t>Pred izvedbo stavbnega pohištva je potrebno preveriti dimenzije na licu mesta in vpisane sheme vskladiti z zadnjimi veljavnimi načrti arhitekture!</t>
  </si>
  <si>
    <t>Izdelava, dobava in montaža enodelnega lesenega okna Kleti, z vsemi pomožnimi deli in prenosi.</t>
  </si>
  <si>
    <t xml:space="preserve"> - zidarska mera: 60/60 cm</t>
  </si>
  <si>
    <t xml:space="preserve"> - višina parapeta: 140 cm</t>
  </si>
  <si>
    <t xml:space="preserve"> - vgradnja: suha montaža, AB stena debelina 30 cm</t>
  </si>
  <si>
    <t xml:space="preserve"> - odpiranje: odpiranje okoli vertikalne in horizontalne osi, po shemi</t>
  </si>
  <si>
    <r>
      <rPr>
        <sz val="10"/>
        <rFont val="Arial"/>
        <charset val="238"/>
      </rPr>
      <t xml:space="preserve">Troslojna zasteklitev z izolacijskim steklom (TERMOPAN), toplotna prehodnost celotnega okna znaša med 0,6 - 0,8 W/m2K oz. ne sme presegati </t>
    </r>
    <r>
      <rPr>
        <sz val="10"/>
        <rFont val="Calibri"/>
        <charset val="238"/>
      </rPr>
      <t>≤</t>
    </r>
    <r>
      <rPr>
        <sz val="9"/>
        <rFont val="Arial"/>
        <charset val="238"/>
      </rPr>
      <t xml:space="preserve"> 0,9 W/m2K</t>
    </r>
    <r>
      <rPr>
        <sz val="10"/>
        <rFont val="Arial"/>
        <charset val="238"/>
      </rPr>
      <t>, odpiranje oken po shemi. Distančnik z izboljšano toplotno izolacijo (TGI distančnik), izdelan iz nerjavečega jekla in plastike z vrednostjo 0,04 W/mK. Okna so opremljena s potrebnim tipskim okovjem.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</si>
  <si>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 xml:space="preserve"> - zidarska mera: 60/120 cm</t>
  </si>
  <si>
    <t xml:space="preserve"> - višina parapeta: 180 cm</t>
  </si>
  <si>
    <t xml:space="preserve"> - vgradnja: suha montaža, AB stena debelina 25 cm</t>
  </si>
  <si>
    <t xml:space="preserve"> - zidarska mera: 100/150 cm</t>
  </si>
  <si>
    <t xml:space="preserve"> - višina parapeta: 110 cm</t>
  </si>
  <si>
    <t>Izdelava, dobava in montaža enodelnega lesenega okna Pritličje, z vsemi pomožnimi deli in prenosi.</t>
  </si>
  <si>
    <t xml:space="preserve"> - zidarska mera: 100/220 cm</t>
  </si>
  <si>
    <t xml:space="preserve"> - višina parapeta: 60 cm</t>
  </si>
  <si>
    <t xml:space="preserve"> - vgradnja: suha montaža, lesena stena debelina 40 cm</t>
  </si>
  <si>
    <t>Izdelava, dobava in montaža okroglega lesenega okna Pritličje/Nadstropje/Streha, z vsemi pomožnimi deli in prenosi.</t>
  </si>
  <si>
    <t xml:space="preserve"> - zidarska mera: 150/150 cm</t>
  </si>
  <si>
    <t xml:space="preserve"> - višina parapeta: 125 cm</t>
  </si>
  <si>
    <r>
      <rPr>
        <sz val="10"/>
        <rFont val="Arial"/>
        <charset val="238"/>
      </rPr>
      <t xml:space="preserve">Troslojna zasteklitev z izolacijskim steklom (TERMOPAN), toplotna prehodnost celotnega okna znaša med 0,6 - 0,8 W/m2K oz. ne sme presegati </t>
    </r>
    <r>
      <rPr>
        <sz val="10"/>
        <rFont val="Calibri"/>
        <charset val="238"/>
      </rPr>
      <t>≤</t>
    </r>
    <r>
      <rPr>
        <sz val="9"/>
        <rFont val="Arial"/>
        <charset val="238"/>
      </rPr>
      <t xml:space="preserve"> 1,1 W/m2K</t>
    </r>
    <r>
      <rPr>
        <sz val="10"/>
        <rFont val="Arial"/>
        <charset val="238"/>
      </rPr>
      <t>, odpiranje oken po shemi. Distančnik z izboljšano toplotno izolacijo (TGI distančnik), izdelan iz nerjavečega jekla in plastike z vrednostjo 0,04 W/mK. Okna so opremljena s potrebnim tipskim okovjem.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</si>
  <si>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Izdelava, dobava in montaža večdelnega lesenega okna Pritličje/Nadstropje, z vsemi pomožnimi deli in prenosi.</t>
  </si>
  <si>
    <t xml:space="preserve"> - zidarska mera: 100/610 cm</t>
  </si>
  <si>
    <t>Izdelava, dobava in montaža okroglega lesenega okna Pritličje, z vsemi pomožnimi deli in prenosi.</t>
  </si>
  <si>
    <t xml:space="preserve"> - zidarska mera: 215/215 cm</t>
  </si>
  <si>
    <t>Izdelava, dobava in montaža večdelnega lesenega okna Pritličje, z vsemi pomožnimi deli in prenosi.</t>
  </si>
  <si>
    <t xml:space="preserve"> - zidarska mera: 450/220 cm</t>
  </si>
  <si>
    <t>Izdelava, dobava in montaža enodelnega lesenega okna Nadstropje, z vsemi pomožnimi deli in prenosi.</t>
  </si>
  <si>
    <t xml:space="preserve"> - višina parapeta: 90 cm</t>
  </si>
  <si>
    <t xml:space="preserve"> - zidarska mera: 60/100 cm</t>
  </si>
  <si>
    <t xml:space="preserve"> - zidarska mera: 100/280 cm</t>
  </si>
  <si>
    <t xml:space="preserve"> - višina parapeta: 0 cm</t>
  </si>
  <si>
    <t>Izdelava, dobava in montaža večdelnega lesenega okna Nadstropje, z vsemi pomožnimi deli in prenosi.</t>
  </si>
  <si>
    <t xml:space="preserve"> - zidarska mera: 495/313 cm</t>
  </si>
  <si>
    <t>Doplačilo za delavniške načrte za stavbno pohištvo, ki jih potrdi odgovorni projekt!</t>
  </si>
  <si>
    <t>Razne režijske ure pri stavbno pohištvo, ki jih potrdi odgovorni nadzornik!</t>
  </si>
  <si>
    <t>SKUPAJ STAVBNO POHIŠTVO:</t>
  </si>
  <si>
    <t>7. KOVINSKA VRATA</t>
  </si>
  <si>
    <t>Izdelava, dobava in montaža enokrilnih požarnih kovinskih vrat oznake V02-P, z vsemi pomožnimi deli in prenosi.</t>
  </si>
  <si>
    <t xml:space="preserve"> - Svetla mera: 80 x 210 cm</t>
  </si>
  <si>
    <t xml:space="preserve"> - zidarska odprtina: 90 x 215 cm</t>
  </si>
  <si>
    <t xml:space="preserve"> - vgradnja: suha montaža, lesena stena debeline 27,0 cm</t>
  </si>
  <si>
    <t xml:space="preserve">Vrata so vgrajena v serijske kovinske finalno obdelane objemne podboje. Podboji so suhomontažni, z globoko brazdo z vstavljenimi gumi tesnili, ob zidovih podboji tesnjeni s tesnilnim materialom (kot npr. poliuretanska pena). Vratna krila polna, lahka, zvočno izolacijska 37 dB, izdelana iz kovinskih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</si>
  <si>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Izdelava, dobava in montaža enokrilnih požarnih kovinskih vrat oznake V03-P, z vsemi pomožnimi deli in prenosi.</t>
  </si>
  <si>
    <t xml:space="preserve"> - Svetla mera: 90 x 210 cm</t>
  </si>
  <si>
    <t xml:space="preserve"> - zidarska odprtina: 100 x 215 cm</t>
  </si>
  <si>
    <t>Izdelava, dobava in montaža enokrilnih požarnih kovinskih vrat oznake V04-P, z vsemi pomožnimi deli in prenosi.</t>
  </si>
  <si>
    <t xml:space="preserve"> - Svetla mera: 100 x 210 cm</t>
  </si>
  <si>
    <t xml:space="preserve"> - zidarska odprtina: 110 x 215 cm</t>
  </si>
  <si>
    <t>Izdelava, dobava in montaža požarnih kovinskih vrat s steklenim polnilom oznake V15, z vsemi pomožnimi deli in prenosi.</t>
  </si>
  <si>
    <t xml:space="preserve"> - svetla mera: 120/210 cm</t>
  </si>
  <si>
    <t xml:space="preserve"> - gradbena odprtina: 130/215 cm</t>
  </si>
  <si>
    <t xml:space="preserve"> - vgradnja: suha montaža, lesena stena debelina 10 cm</t>
  </si>
  <si>
    <t xml:space="preserve"> - odpiranje: odpiranje krila navznoter, po shemi</t>
  </si>
  <si>
    <t xml:space="preserve"> - posebnosti: vrata imajo antipanik okovje po EN 179 in talni štoper</t>
  </si>
  <si>
    <r>
      <rPr>
        <sz val="10"/>
        <color theme="1"/>
        <rFont val="Arial"/>
        <charset val="238"/>
      </rPr>
      <t xml:space="preserve"> - požarna odpornost: EI</t>
    </r>
    <r>
      <rPr>
        <sz val="6"/>
        <color theme="1"/>
        <rFont val="Arial"/>
        <charset val="238"/>
      </rPr>
      <t>2</t>
    </r>
    <r>
      <rPr>
        <sz val="10"/>
        <color theme="1"/>
        <rFont val="Arial"/>
        <charset val="238"/>
      </rPr>
      <t>30-C3</t>
    </r>
  </si>
  <si>
    <r>
      <rPr>
        <sz val="10"/>
        <rFont val="Arial"/>
        <charset val="238"/>
      </rPr>
      <t xml:space="preserve">Troslojna zasteklitev z izolacijskim varnostnim steklom, toplotna prehodnost celotnih vrat znaša 0,6 W/m2K oz. ne sme presegati </t>
    </r>
    <r>
      <rPr>
        <sz val="10"/>
        <rFont val="Calibri"/>
        <charset val="238"/>
      </rPr>
      <t>≤</t>
    </r>
    <r>
      <rPr>
        <sz val="9"/>
        <rFont val="Arial"/>
        <charset val="238"/>
      </rPr>
      <t xml:space="preserve"> 1,1 W/m2K</t>
    </r>
    <r>
      <rPr>
        <sz val="10"/>
        <rFont val="Arial"/>
        <charset val="238"/>
      </rPr>
      <t>, odpiranje vrat po shemi. Distančnik z izboljšano toplotno izolacijo (TGI distančnik), izdelan iz nerjavečega jekla in plastike z vrednostjo 0,04 W/mK.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</si>
  <si>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Izdelava, dobava in montaža požarnih kovinskih vrat oznake V16, z vsemi pomožnimi deli in prenosi.</t>
  </si>
  <si>
    <t xml:space="preserve"> - odpiranje: odpiranje krila navzven, po shemi</t>
  </si>
  <si>
    <t>Izdelava, dobava in montaža požarnih kovinskih vrat oznake V17, z vsemi pomožnimi deli in prenosi.</t>
  </si>
  <si>
    <t>Izdelava, dobava in montaža požarnih kovinskih vrat s steklenim polnilom oznake V19, z vsemi pomožnimi deli in prenosi.</t>
  </si>
  <si>
    <t xml:space="preserve"> - vgradnja: suha montaža, AB stena debelina 50 cm</t>
  </si>
  <si>
    <t>Doplačilo za izdelavo generalnega ključa.</t>
  </si>
  <si>
    <t>Doplačilo za delavniške načrte za Kovinska vrata, ki jih potrdi odgovorni projekt!</t>
  </si>
  <si>
    <t>Razne režijske ure pri Kovinska vrata, ki jih potrdi odgovorni projektant!</t>
  </si>
  <si>
    <t>SKUPAJ KOVINSKA VRATA:</t>
  </si>
  <si>
    <t>8. MIZARSKA DELA</t>
  </si>
  <si>
    <t>Izdelava, dobava in montaža enokrilnih lesenih vrat oznake V02, z vsemi pomožnimi deli in prenosi.</t>
  </si>
  <si>
    <t xml:space="preserve">Vrata so vgrajena v serijske kovinske finalno obdelane objemne podboje. Podboji so suhomontažni, z globoko brazdo z vstavljenimi gumi tesnili, ob zidovih podboji tesnjeni s tesnilnim materialom (kot npr. poliuretanska pena). Vratna krila polna, lahka, zvočno izolacijska 37 dB, izdelana iz lesenih furnirnih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</si>
  <si>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1.1.</t>
  </si>
  <si>
    <t>Doplačilo za izdelavo in montažo kovinskega vratnega podboja iz pocinkane pločevine, debeline 2 mm, z utorom za krilo debeline 40 mm. Vratni podboj obdelan s temeljno barvo in finalno obdelan z barvo, ki jo določi projektant.</t>
  </si>
  <si>
    <t>Izdelava, dobava in montaža enokrilnih lesenih vrat oznake V03, z vsemi pomožnimi deli in prenosi.</t>
  </si>
  <si>
    <t>2.1.</t>
  </si>
  <si>
    <t>Izdelava, dobava in montaža enokrilnih lesenih vrat z zasteklitvijo oznake V04, z vsemi pomožnimi deli in prenosi.</t>
  </si>
  <si>
    <t>Izdelava, dobava in montaža enokrilnih lesenih vrat z zasteklitvijo oznake V04B, z vsemi pomožnimi deli in prenosi.</t>
  </si>
  <si>
    <t>Izdelava, dobava in montaža zunanja steklena stena z vrati - vhod oznake V05, z vsemi pomožnimi deli in prenosi.</t>
  </si>
  <si>
    <t xml:space="preserve"> - zunanja lesena steklena stena z vrati</t>
  </si>
  <si>
    <t xml:space="preserve"> - gradbena odpritna celotnega elementa: 454/215 cm</t>
  </si>
  <si>
    <t xml:space="preserve"> - zidarska mera vrat: 210/215 cm</t>
  </si>
  <si>
    <t xml:space="preserve"> - svetla mera vrat: 200/210 cm</t>
  </si>
  <si>
    <t xml:space="preserve"> - vgradnja: po sistemu RAL, v lesene stenske elemente
A - dvokrilna vrata
B - fiksni del
C - fiksni del</t>
  </si>
  <si>
    <t xml:space="preserve"> - profil: leseni profili minimalnih dimenzij, v skladu z navedenimi zahtevami za element</t>
  </si>
  <si>
    <t xml:space="preserve"> - obdelava: barva RAL po izboru projektanta</t>
  </si>
  <si>
    <t xml:space="preserve"> - steklo: A + B -  transparentno varnostno steklo (4+4)/16/4, zagotoviti akustične, energijske in varnostne zahteve </t>
  </si>
  <si>
    <t xml:space="preserve"> - odpiranje: 2x odpiranje po vertikalni osi + fiksni del + fiksni del, po shemi</t>
  </si>
  <si>
    <t xml:space="preserve"> - okovje: trojni vidni panti</t>
  </si>
  <si>
    <t xml:space="preserve"> - kljuka: kot HOPPE CANNES ali podobno, evakuacijski ročaj  po EN 179</t>
  </si>
  <si>
    <t xml:space="preserve"> - ključavnica: cilindrična sistemska, 1x elektroključavnica</t>
  </si>
  <si>
    <t xml:space="preserve"> - samozapiralo: da, kot npr. GEZE 4000TS, ali Dorma TS 92 </t>
  </si>
  <si>
    <t xml:space="preserve"> - prag: ne, nabitek pod vrati iz purenita </t>
  </si>
  <si>
    <t xml:space="preserve"> - ostalo: 2x opornik za fiksiranje vrat v odprtem položaju (ODT), talni zapah z zatičem na ožjem krilu </t>
  </si>
  <si>
    <t xml:space="preserve"> - toplotna prehodnost: celoten vgrajeni element: max. 0,90 W/m2K </t>
  </si>
  <si>
    <t xml:space="preserve"> - zvočna izolativnost: /</t>
  </si>
  <si>
    <t xml:space="preserve"> - protivlomna zaščita: /</t>
  </si>
  <si>
    <t xml:space="preserve"> - požar: da za ODT</t>
  </si>
  <si>
    <t xml:space="preserve"> - evakuacija: da, ročaj - upoštevati standard EN 179 (odpirajo se z eno samo potezo) </t>
  </si>
  <si>
    <t xml:space="preserve"> - dimotesnost: ne</t>
  </si>
  <si>
    <t xml:space="preserve"> - kontola pristopa: da, domofon</t>
  </si>
  <si>
    <t xml:space="preserve"> - posebnosti: Naravni odvod dima in toplote DOVOD svežega zraka skozi enokrilna vrata, vrata opremljena z varovalom, ki preprečuje zapiranje (blokada vrat v odprtem stanju).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t>
  </si>
  <si>
    <t>5.1.</t>
  </si>
  <si>
    <t>Doplačilo za vratni segment dimenzij 210/215 cm po zgornjem opisu.</t>
  </si>
  <si>
    <t xml:space="preserve">6. </t>
  </si>
  <si>
    <t>Izdelava, dobava in montaža enokrilnih lesenih vrat oznake V07, z vsemi pomožnimi deli in prenosi.</t>
  </si>
  <si>
    <t xml:space="preserve"> - vgradnja: suha montaža, AB + lesena stena debeline 45,0 cm</t>
  </si>
  <si>
    <t>Izdelava, dobava in montaža enokrilnih fasadnih lesenih vrat z zasteklitvijo oznake V10, z vsemi pomožnimi deli in prenosi.</t>
  </si>
  <si>
    <t xml:space="preserve"> - vgradnja: suha montaža, AB + lesena stena debeline 42,0 cm</t>
  </si>
  <si>
    <t>Izdelava, dobava in montaža notranjih avtomatskih enokrilnih drsnih steklenih vrat oznake V13, z vsemi pomožnimi deli in prenosi.</t>
  </si>
  <si>
    <t xml:space="preserve"> - svetla dimenzija vrat: 90/210 cm</t>
  </si>
  <si>
    <t xml:space="preserve"> - gradbena odprtina: 220/210 cm</t>
  </si>
  <si>
    <t xml:space="preserve"> - vgradnja: suha montaža, v zasteklitvenimi sistem z nosilnimi ALU profili</t>
  </si>
  <si>
    <t xml:space="preserve"> - odpiranje: fiksni del + avtomatsko drsno odpiranje + fiksni del (40+90+90/220 cm), po shemi</t>
  </si>
  <si>
    <t xml:space="preserve"> - posebnost: avtomatska drsna vrata morajo imeti rezervno napajanje!</t>
  </si>
  <si>
    <r>
      <rPr>
        <sz val="10"/>
        <rFont val="Arial"/>
        <charset val="238"/>
      </rPr>
      <t xml:space="preserve">Okvir iz ALU zasteklitvenih profilov, prašno barvan po RAL lestvici s skritim okovjem, ALU nosilna traverza s servisnim pokrovom. Troslojna zasteklitev z izolacijskim steklom (TERMOPAN ), toplotna prehodnost celotnih vrat znaša med 0,6 - 0,8 W/m2K oz. ne sme presegati </t>
    </r>
    <r>
      <rPr>
        <sz val="10"/>
        <rFont val="Calibri"/>
        <charset val="238"/>
      </rPr>
      <t>≤</t>
    </r>
    <r>
      <rPr>
        <sz val="9"/>
        <rFont val="Arial"/>
        <charset val="238"/>
      </rPr>
      <t xml:space="preserve"> 1,1 W/m2K</t>
    </r>
    <r>
      <rPr>
        <sz val="10"/>
        <rFont val="Arial"/>
        <charset val="238"/>
      </rPr>
      <t>, odpiranje po shemi. Nizkonapetostni reduktorski motor za napajanje 220/230 V, z vgrajeno prednapetostno zaščito, akumulator 24V, 1.2 Ah, vrata v primeru izpada električnega toka delujejo nemoteno. Ključavnica je elektromagnetna štiritočkovna, z ojačanimi zaklepi, IR HFMPI senzorji, skladno s standardom EN 16005.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</si>
  <si>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Izdelava, dobava in montaža enokrilnih požarnih lesenih vrat oznake V16, z vsemi pomožnimi deli in prenosi.</t>
  </si>
  <si>
    <t xml:space="preserve"> - Svetla mera: 120 x 210 cm</t>
  </si>
  <si>
    <t xml:space="preserve"> - zidarska odprtina: 130 x 215 cm</t>
  </si>
  <si>
    <t xml:space="preserve"> - vgradnja: suha montaža, opečna stena debeline 20,0 cm</t>
  </si>
  <si>
    <r>
      <rPr>
        <sz val="10"/>
        <color theme="1"/>
        <rFont val="Arial"/>
        <charset val="238"/>
      </rPr>
      <t xml:space="preserve"> - požarna klasifikacija EI</t>
    </r>
    <r>
      <rPr>
        <sz val="6"/>
        <color theme="1"/>
        <rFont val="Arial"/>
        <charset val="238"/>
      </rPr>
      <t>2</t>
    </r>
    <r>
      <rPr>
        <sz val="10"/>
        <color theme="1"/>
        <rFont val="Arial"/>
        <charset val="238"/>
      </rPr>
      <t>30-C3</t>
    </r>
  </si>
  <si>
    <t xml:space="preserve">Požarna vrata so vgrajena v serijske lesene finalno obdelane objemne podboje. Podboji so suhomontažni, z globoko brazdo z vstavljenimi gumi tesnili, podboji finalno obdelani kot vratna krila, ob zidovih podboji tesnjeni s tesnilnim materialom (kot npr. poliuretanska pena). Vratna krila polna, lahka, zvočno izolacijska 37 dB, izdelana iz lesenih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</si>
  <si>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Izdelava, dobava in montaža lesenih dvokrilnih vrat s steklenim polnilom oznake V20, z vsemi pomožnimi deli in prenosi.</t>
  </si>
  <si>
    <t xml:space="preserve"> - svetla mera: 140/210 cm</t>
  </si>
  <si>
    <t xml:space="preserve"> - gradbena odprtina: 150/215 cm</t>
  </si>
  <si>
    <t xml:space="preserve"> - vgradnja: suha montaža, lesena stena debelina 42 cm</t>
  </si>
  <si>
    <t>Izdelava, dobava in montaža lesenih dvokrilnih vrat s steklenim polnilom oznake V21, z vsemi pomožnimi deli in prenosi.</t>
  </si>
  <si>
    <t xml:space="preserve"> - vgradnja: suha montaža, lesena stena debelina 9 cm</t>
  </si>
  <si>
    <t xml:space="preserve">12. </t>
  </si>
  <si>
    <t>Izdelava, dobava in montaža lesenih dvokrilnih vrat s steklenim polnilom oznake V22, z vsemi pomožnimi deli in prenosi.</t>
  </si>
  <si>
    <t xml:space="preserve"> - svetla mera: 150/210 cm</t>
  </si>
  <si>
    <t xml:space="preserve"> - gradbena odprtina: 160/215 cm</t>
  </si>
  <si>
    <t xml:space="preserve"> - vgradnja: suha montaža, AB stena debelina 20 cm</t>
  </si>
  <si>
    <t>Izdelava, dobava in montaža enokrilnih lesenih vrat oznake V23, z vsemi pomožnimi deli in prenosi.</t>
  </si>
  <si>
    <t xml:space="preserve"> - vgradnja: suha montaža, AB + lesena stena debeline 50,0 cm</t>
  </si>
  <si>
    <t>Izdelava, dobava in montaža lesene steklene stene z vrati oznake V24, z vsemi pomožnimi deli in prenosi.</t>
  </si>
  <si>
    <t xml:space="preserve"> - Dimenzija celotnega elementa: 223 x 215 cm</t>
  </si>
  <si>
    <t xml:space="preserve"> - Svetla mera vrat: 120 x 210 cm</t>
  </si>
  <si>
    <t xml:space="preserve"> - gradbena odprtina vrat: 130 x 215 cm</t>
  </si>
  <si>
    <t xml:space="preserve"> - vgradnja: suha montaža, lesena stena debeline 50,0 cm</t>
  </si>
  <si>
    <t xml:space="preserve"> - odpiranje: fiksni del + odpiranje po vertikalni osi + fiksni del, po shemi</t>
  </si>
  <si>
    <t>Izdelava, dobava in montaža sanitarnih predelnih sten z vrati oznake V08, skupne višine 150 cm, spodaj je za 10 cm dvignjena od tal, v postavki je zajeto:</t>
  </si>
  <si>
    <t>sanitarna stena z vrati je izdelana iz kompaktnih plošč debeline 13 mm, kot npr: MAX za notranje prostore</t>
  </si>
  <si>
    <t>nogice, kotniki in nosilna konstrukcija stene je izdelana iz Rf profilov, vijačena v tla in steno z nerjavečimi vijaki</t>
  </si>
  <si>
    <t>vrata so svetle velikosti 75 x 150 cm, opremljena z vsem potrebnim okovjem za sanitarije</t>
  </si>
  <si>
    <t>Izdelava, dobava in montaža sanitarnih predelnih sten z vrati oznake V01, skupne višine 210 cm, spodaj je za 10 cm dvignjena od tal, v postavki je zajeto:</t>
  </si>
  <si>
    <t>vrata so svetle velikosti 75 x 210 cm, opremljena z vsem potrebnim okovjem za sanitarije</t>
  </si>
  <si>
    <t>Izdelava, dobava in montaža zložljiva lesena predelna stena oz. vrat oznake V11 (kot stene LEJMER ali pd, zvočna izolativnost 45 dB), sestavljena iz petih enakih elementov, v kompletu z vso pripadojočo opremo in podkonstrukcijo po tehnologiji proizvajalca. Gradbena odprtina je 509/318 cm, svetla mera 475/313 cm. Z vsemi pomožnimi deli in prenosi.</t>
  </si>
  <si>
    <t>Izdelava, dobava in montaža zložljiva lesena predelna stena oz. vrat oznake V12 (kot stene LEJMER ali enakovredno, zvočna izolativnost 37 dB), sestavljena iz treh enakih elementov, v kompletu z vso pripadojočo opremo in podkonstrukcijo po tehnologiji proizvajalca. Gradbena odprtina je 309/318 cm, svetla mera 269/313 cm. Z vsemi pomožnimi deli in prenosi.</t>
  </si>
  <si>
    <t>Izdelava, dobava in montaža nizko lesenih vrat oznake V09. Svetla mera 150/60 cm, gradbena odprtina 160/60 cm. Z vsemi pomožnimi deli in prenosi.</t>
  </si>
  <si>
    <t>Doplačilo za delavniške načrte za Mizarska dela, ki jih potrdi odgovorni projekt!</t>
  </si>
  <si>
    <t>Razne režijske ure pri Mizarska dela, ki jih potrdi odgovorni nadzornik!</t>
  </si>
  <si>
    <t>SKUPAJ MIZARSKA DELA:</t>
  </si>
  <si>
    <t>9. MAVČNO KARTONSKA DELA</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</si>
  <si>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V prostorih, kjer so stene obložene s keramiko se mora izvesti podkonstrukcija na osnem razmaku 40 cm.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</si>
  <si>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</si>
  <si>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</si>
  <si>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Preboje v stenah in stropovih  je treba zatesniti, da bo zagotovljena  zahtevana požarna in zvočna  zaščita, kar je upoštevati v cenah. 
Pri stropovih je potrebno v ceni upoštevati vse odprtine in izreze za luči, rešetke, javljalce požara,…). Prav tako pri stenah upoštevati vse izreze in vse sistemske ojačitve za inštalaterje (ne glede na to, kdo je izvajalec inštalaterskih del).</t>
  </si>
  <si>
    <t>Uporabljen material mora biti sistemski - od istega proizvajalca (plošče, fugirna masa, konstrukcija, vijaki….) - sistemska rešitev od istega proizvajalca.</t>
  </si>
  <si>
    <t xml:space="preserve">1. </t>
  </si>
  <si>
    <t>Dobava in montaža predelnih sten iz mavčno kartonskih montažnih plošč, kompletno z vso potrebno podkonstrukcijo, bandažiranje stikov, delom in materialom, površina obdelave v kvaliteti Q2. Izvedba predalnih sten v naslednji sestavi:</t>
  </si>
  <si>
    <t>Stene z obeh strani obložena z dvoslojno oblogo iz vlagoodpornih plošč, stena brez zahtev za požarno odpornost in zvočno izolativnost.</t>
  </si>
  <si>
    <t xml:space="preserve"> konstrukcija: mavčnokartonska stena 10,0 cm (mokro/mokro), postavitev stene na estrih.</t>
  </si>
  <si>
    <t>podložni sloj: mavčnokartonske plošče 2 x 12,5 mm (vodoodbojne), predvideti izvedbo drsnega stika stena/strop po detajlu proizvajalca npr. Knauf W118-VO1 in stik z masivno steno W118WK2-A1, prilagojen na debelino stene, debelina 25 mm.</t>
  </si>
  <si>
    <t xml:space="preserve"> konstrukcija: jekleni profili, npr. KNAUF, ob jekleni podkonstrukciji je za sanitarne elemente, vratne in okenske okvirje ter ostalo opremo potrebno uporabljati ustrezne ojačitneve profile, deb. 5,0 cm.</t>
  </si>
  <si>
    <t>toplotna izolacija: mineralna volna v ploščah 1x 5,0 cm, enakovredno kot npr. Knauf Naturboard Fit-G ali steklena volna TI 140 W , polno zapolnjeno</t>
  </si>
  <si>
    <t>Klet</t>
  </si>
  <si>
    <t>1.2.</t>
  </si>
  <si>
    <t>Požarno odporna inštalacijska stena oznake za mokre prostore, z eni strani dvooslojna obloga iz navadnih plošč, z druge strani dvoslojna obloga iz vodoodpornih plošč, vmesna izolacija iz mineralne ali steklene volne, stena požarne odpornosti EI=60 in zvočne izolativnosti 45 dB.</t>
  </si>
  <si>
    <t xml:space="preserve">konstrukcija: mavčnokartonska stena 10,0 cm (suho/mokro), postavitev stene na estrih. </t>
  </si>
  <si>
    <t>podložni sloj: mavčnokartonske plošče 2 x 12,5 mm, predvideti izvedbo drsnega stika stena/strop po detajlu proizvajalca npr. Knauf W118-VO1 in stik z masivno steno W118WK2-A1, prilagojen na debelino stene, debelina 25,0 mm.</t>
  </si>
  <si>
    <t>konstrukcija: jekleni profili, npr. KNAUF, ob jekleni podkonstrukciji za ostalo opremo potrebno uporabljati ustrezne ojačitneve profile, deb. 5,0 cm.</t>
  </si>
  <si>
    <t>toplotna izolacija: mineralna volna v ploščah oz. v rolah debeline 5,0 cm, enakovredno kot npr. Knauf Naturboard Fit-G ali steklena volna TI 140 W , polno zapolnjeno.</t>
  </si>
  <si>
    <t>inštalacijski prostor: zračni prostor - prostor za razvod inštalacij - vsi prehodi morajo biti zvočno in požarno (EI60) zaščiteni, ves medprostor se zapolni s mineralno ali stekleno volno.</t>
  </si>
  <si>
    <t>1.3.</t>
  </si>
  <si>
    <t>Požarno odporna inštalacijska stena oznake za suhe prostore (prostor P.01 Vetrolov in prostor za vozičke), z eni strani dvooslojna obloga iz navadnih plošč, z druge strani dvoslojna obloga iz vodoodpornih plošč, vmesna izolacija iz mineralne ali steklene volne, stena požarne odpornosti EI=60 in zvočne izolativnosti 45 dB.</t>
  </si>
  <si>
    <t xml:space="preserve">konstrukcija: mavčnokartonska stena 10,0 cm (suho/suho), postavitev stene na estrih. </t>
  </si>
  <si>
    <t>Doplačilo za izdelavo in dobavo revizijskih odprtin dimenzij 40 x 40 cm mavčno kartonski steni za potrebe strojnih instalacij, kompletno z upoštevanjem vsega dela in pritrdilnega materiala. V postavki je tudi upoštevana izrez odprtine za revizijsko v mavčno kartonski steni.</t>
  </si>
  <si>
    <t>Doplačilo za izvedbo ojačitev za sanitarne elemente, vključno z obdelavo z vodoodpornimi gipskartonskimi ploščami, fugirno maso in ojačitvenim bandažnim trakom:
- umivalniki
- WC kotliček 
- pisoar 
- trokadero</t>
  </si>
  <si>
    <t>Razne režijske ure pri Mavčno kartonska dela, ki jih potrdi odgovorni nadzor!</t>
  </si>
  <si>
    <t>SKUPAJ MAVČNO KARTONSKA DELA:</t>
  </si>
  <si>
    <t>10. SPUŠČENI STROPOVI</t>
  </si>
  <si>
    <t>Dobava in montaža stropov iz mavčno kartonskih plošč, sistema Knauf ali enakovredno, kompletno z vso potrebno podkonstrukcijo, bandažiranje stikov, delom in materialom, površina obdelave v kvaliteti Q2. Izvedba stropov v naslednji sestavi.</t>
  </si>
  <si>
    <t>Spuščen strop za suhe prostore Kleti, obloga iz standardnih plošč. Višina spuščenega stropa po navodilih projektanta.</t>
  </si>
  <si>
    <t>K.01 STOPNIŠČE (delno)</t>
  </si>
  <si>
    <t>K.12 TEHNIČNI PROSTOR- PROSTOR ZA STROJNE INŠTALACIJE</t>
  </si>
  <si>
    <t>K.13 TEHNIČNI PROSTOR - PROSTOR ZA EL. INŠTALACIJE</t>
  </si>
  <si>
    <t>K.15 SHRAMBA ZA ČISTILA</t>
  </si>
  <si>
    <t>konstrukcija: nosilna pocinkana kovinska podkonstrukcija iz stropnih U in C profilov  z obešali pritrjena v AB konstrukcijo.</t>
  </si>
  <si>
    <t>dvoslojna obloga iz navadnih mavčno-kartonskih plošč 2 x 12,5 mm, debeline 25,0 mm .</t>
  </si>
  <si>
    <t>Spuščen strop za suhe prostore Pritličje, obloga iz standardnih plošč. Višina spuščenega stropa po navodilih projektanta.</t>
  </si>
  <si>
    <t xml:space="preserve">P.11 HIŠNIK </t>
  </si>
  <si>
    <t>konstrukcija: nosilna pocinkana kovinska podkonstrukcija iz stropnih U in C profilov  z obešali pritrjena v AB oz. leseno konstrukcijo.</t>
  </si>
  <si>
    <t>Spuščen strop za suhe prostore Nadstropje, obloga iz standardnih plošč. Višina spuščenega stropa po navodilih projektanta.</t>
  </si>
  <si>
    <t>1N.13 SKUPNI PROSTOR ZA STROKOVNE DELAVCE</t>
  </si>
  <si>
    <t>1.4.</t>
  </si>
  <si>
    <t>Spuščen strop za mokre prostore Kleti, obloga iz standardnih plošč. Višina spuščenega stropa po navodilih projektanta.</t>
  </si>
  <si>
    <t>K.05 GARDEROBA ZA ZAPOSLENE - MOŠKI</t>
  </si>
  <si>
    <t>dvoslojna obloga iz vodoodbojnih mavčno-kartonskih plošč 2 x 12,5 mm, debeline 25,0 mm .</t>
  </si>
  <si>
    <t>1.5.</t>
  </si>
  <si>
    <t>Spuščen strop za mokre prostore Pritličje, obloga iz standardnih plošč. Višina spuščenega stropa po navodilih projektanta.</t>
  </si>
  <si>
    <t>P.29 SANITARIJE ZA OBISKOVACE IN ZAPOSLENE</t>
  </si>
  <si>
    <t>1.6.</t>
  </si>
  <si>
    <t>Spuščen strop za mokre prostore Nadstropje, obloga iz standardnih plošč. Višina spuščenega stropa po navodilih projektanta.</t>
  </si>
  <si>
    <t>Doplačilo za izdelavo in dobavo revizijskih odprtin dimenzij 40 x 40 cm v spuščenem stropu za potrebe strojnih instalacij, kompletno z upoštevanjem vsega dela in pritrdilnega materiala. V postavki je tudi upoštevana izrez odprtine za revizijsko v spuščenem stropu.</t>
  </si>
  <si>
    <t>Doplačilo za izdelavo in dobavo revizijskih odprtin dimenzij 60 x 60 cm v spuščenem stropu za potrebe strojnih instalacij, kompletno z upoštevanjem vsega dela in pritrdilnega materiala. V postavki je tudi upoštevana izrez odprtine za revizijsko v spuščenem stropu.</t>
  </si>
  <si>
    <t>Razne režijske ure pri Spuščeni stropovi.</t>
  </si>
  <si>
    <t>SKUPAJ SPUŠČENI STROPOVI:</t>
  </si>
  <si>
    <t>11. TERASA</t>
  </si>
  <si>
    <t>Pred izvedbo je potrebno preveriti dimenzije na licu mesta in vpisane sheme vskladiti z zadnjimi veljavnimi načrti arhitekture!</t>
  </si>
  <si>
    <t>Seznam teras:</t>
  </si>
  <si>
    <t>P.17 TERASA Z NADSTREŠKOM</t>
  </si>
  <si>
    <t>P.20 TERASA Z NADSTREŠKOM</t>
  </si>
  <si>
    <t>P.23 TERASA Z NADSTREŠKOM</t>
  </si>
  <si>
    <t>P.28 TERASA Z NADSTREŠKOM</t>
  </si>
  <si>
    <t>P.32 TERASA Z NADSTREŠKOM</t>
  </si>
  <si>
    <t>P.36 TERASA Z NADSTREŠKOM</t>
  </si>
  <si>
    <t>Izvedba sestava slojev T6 - Terasa na terenuu pred igralnico v Pritličju. Z vsemi pomožnimi deli in prenosi. Po naslednji sestavi:</t>
  </si>
  <si>
    <t>Dobava in polaganje PE folija debeline 0,15 mm kot ločilni sloj med AB ploščo in nasutjem. Z vsemi pomožnimi deli in prenosi.</t>
  </si>
  <si>
    <t>Izdelava hidroizolacije - zaporni sloj za vlago na delovnem stiku med AB talno ploščo in konstrukcijo lesenih terasnih podnic. Vodotesen premaz kot npr. Hidrostop Elastik. Z vsemi pomožnimi deli in prenosi.</t>
  </si>
  <si>
    <t>Izdelava konstrukcije za izvedbo polaganja terasnih lesenih podnic. Pocinkani C profili, naležne ploščice imajo spodaj prilepljeno neoprensko gumo 3 mm, za preprečevanja vpliva  udarnega zvoka. Debelina konstrukcije do 2,5 cm. Z vsemi pomožnimi deli in prenosi.</t>
  </si>
  <si>
    <t>Dobava in polaganje terasnih lesenih podnic na pripravljeno konstrukcijo. Material terasnih lesenih podnic macesen. Debelina lesenih podnic 3,0 cm. Z vsemi pomožnimi deli in prenosi.</t>
  </si>
  <si>
    <t>Dobava in polaganja dilatacijskega oz. razmejitvenega profila, ki služi kot zaključek med zunanjo ureditvijo - terasa. Z vsemi pomožnimi deli in prenosi.</t>
  </si>
  <si>
    <t>Izvedba nizkostenske obrobe na stiku terasa - fasada. Z vsemi pomožnimi deli in prenosi.</t>
  </si>
  <si>
    <t>1N.08 TERASA Z NADSTREŠKOM</t>
  </si>
  <si>
    <t>1N.11 TERASA Z NADSTREŠKOM</t>
  </si>
  <si>
    <t>1N.22 TERASA Z NADSTREŠKOM</t>
  </si>
  <si>
    <t>1N.26 TERASA Z NADSTREŠKOM</t>
  </si>
  <si>
    <t>Izvedba sestava slojev T7 - Terasa v 1. Nadstropju nad igralnico in T8 - Terasa v 1. Nadstropju nad zunanjim zrakom. Z vsemi pomožnimi deli in prenosi. Po naslednji sestavi:</t>
  </si>
  <si>
    <t xml:space="preserve">Dobava in polaganje: enoslojna HI, UV in koreninsko odporna membrana, B-roof, kot npr. Rhenofol CG ali Sikaplan 1,8mm; po obodu kaširana na sistemsko vogalno kaširno pločevino, ki zagotavlja vodotesnost na fasadno ravnino, točkovno mehansko pritrjena konstrukcijo, debeline 1,8 mm. </t>
  </si>
  <si>
    <t>Dobava in polaganje ločilni sloj: netkana polipropilenska (PP) geotkanina oz. filc s termično obdelavo 300g/m2. Z vsemi pomožnimi deli in prenosi.</t>
  </si>
  <si>
    <t>Dobava in polaganje toplotne izolacije v naklonu 2%: ekspandirani polistiren kot npr. Fragmat 150, toplotna prevodnost λ  po EN 12667 0,034 W/mK, polaganje v enem sloju debelina 12,0 cm.</t>
  </si>
  <si>
    <t>Dobava in polaganje parne zapore kot npr. SIKA SARNAVAP 2000 E</t>
  </si>
  <si>
    <t>Mozničen leseni strop upoštevan pri postavki 1 poglavja Stropni elementi.</t>
  </si>
  <si>
    <t>Dobava in polaganje toplotne izolacije: ekspandirani polistiren kot npr. Fragmat 150, toplotna prevodnost λ  po EN 12667 0,034 W/mK, polaganje v enem sloju debelina 10,0 cm.</t>
  </si>
  <si>
    <t>Izvedba sestava slojev S3 - Pohodna streha nad igralnicami in S4 - Pohodna streha nad zunanjim zrakom. Z vsemi pomožnimi deli in prenosi. Po naslednji sestavi:</t>
  </si>
  <si>
    <t>Doplačilo za izdelavo delavniški načrtov Terasa, ki jih potrdi odgovorni projektant!</t>
  </si>
  <si>
    <t>Razne režijske ure pri Terasa, ki jih potrdi odgovorni nadzornik!</t>
  </si>
  <si>
    <t>SKUPAJ TERASA:</t>
  </si>
  <si>
    <t>12. TLAKARSKA DELA</t>
  </si>
  <si>
    <t>Priprava, brušenje ter morebitna izravnave podlage z izravnalno maso. Z vsemi pomožnimi deli in prenosi.</t>
  </si>
  <si>
    <t>Dobava in polaganje PVC talne obloge. Z vsemi pomožnimi deli in prenosi.</t>
  </si>
  <si>
    <t>Polaganje PVC talne obloge v naslednjih prostorih:</t>
  </si>
  <si>
    <t>Izvedba epoksidne parne zapore (izvedba le v primeru povečane vlage v estrihu).</t>
  </si>
  <si>
    <t>2.2.</t>
  </si>
  <si>
    <t xml:space="preserve">PVC talna obloga v rolah, z varjenjem stikov. Talna obloga mora ustrezati DIN 4102 - B1 ognjevarnost, DIN 4102 del 1, razred A varen v požarno toksikološkem smislu, trajno antistatična, v popolnosti odporna na cigaretne ogorke, kisline in lužine. </t>
  </si>
  <si>
    <t>2.3.</t>
  </si>
  <si>
    <t>nizkostenska obroba iz enakega materiala kot je talna obloga ter kitan stik nizkostenska obroba - stena. Ravne linije.</t>
  </si>
  <si>
    <t>1. Nadstropje</t>
  </si>
  <si>
    <t>2.4.</t>
  </si>
  <si>
    <t>nizkostenska obroba iz enakega materiala kot je talna obloga ter kitan stik nizkostenska obroba - stena. Ločne linije.</t>
  </si>
  <si>
    <t>Priprava, brušenje ter morebitna izravnave podlage z izravnalno maso za polaganje kamna v prostoru P.01 Vetrolov in prostor za vozičke. Z vsemi pomožnimi deli in prenosi.</t>
  </si>
  <si>
    <t>Dobava in polaganje kamna v prostoru P.01 Vetrolov in prostor za vozičke, debeloslojno lepilo s posebnim dodatkom (plastifikator) ter fugiranje stikov s fleksibilno in vodotesno maso. Tip in dimenzija kamna po izboru projektanta oz. investitorja. Z vsemi pomožnimi deli in prenosi.</t>
  </si>
  <si>
    <t>Izvedba nizkostenske obrobe iz enakega materiala kot je talna obloga (kamen) ter kitan stik nizkostenska obroba - stena. Z vsemi pomožnimi deli i prenosi.</t>
  </si>
  <si>
    <t xml:space="preserve">Dobava in montaža teracco ploščic na vmesne podeste enoramnih jeklenih stopnišč. Debelina ploščic 3 cm, barva po izboru arhitekta. Polagajo se po površinskih načrtih arhitekta, vključno z nizkostenskim zaključkom in izvedbo dilatacijskih stikov s trajnoelastičnim kitom. V ceni postavke upoštevati tudi izvedbo nizkosteske obrobe vmesnih podestov iz enakega materiala kot je talna obloga in kitanje stika nizkostenska obroba - stena.  
Možna tudi izvedba s podobnim, enakovrednim materialom, ki mora izpolnjevati enake pogoje kot projektirane - montažne stopnice, stabilnost, protizdrsnost, enake čelne in nastopne ploskve, požarna odpornost.
                                </t>
  </si>
  <si>
    <t>Dobava in montaža teracco ploščic nastopnih ploskev enoramnih jeklenih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32,2 cm in dolžine 180 cm.</t>
  </si>
  <si>
    <t>Dobava in montaža teracco ploščic čelnih ploskev enoramnih jeklenih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čelne ploskve 14,4 cm in dolžine 180 cm.</t>
  </si>
  <si>
    <t xml:space="preserve">Dobava in montaža teracco ploščic na vmesne podeste AB dvoramnih stopnic. Debelina ploščic 3 cm, barva po izboru arhitekta. Polagajo se po površinskih načrtih arhitekta, vključno z nizkostenskim zaključkom in izvedbo dilatacijskih stikov s trajnoelastičnim kitom. V ceni postavke upoštevati tudi izvedbo nizkosteske obrobe vmesnih podestov iz enakega materiala kot je talna obloga in kitanje stika nizkostenska obroba - stena.  
Možna tudi izvedba s podobnim, enakovrednim materialom, ki mora izpolnjevati enake pogoje kot projektirane - montažne stopnice, stabilnost, protizdrsnost, enake čelne in nastopne ploskve, požarna odpornost.
                                </t>
  </si>
  <si>
    <t>Dobava in montaža teracco ploščic nastopnih ploskev AB dvoramnih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32,2 cm in dolžine 124 cm.</t>
  </si>
  <si>
    <t>Dobava in montaža teracco ploščic čelnih ploskev AB dvoramnih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14,4 cm in dolžine 124 cm.</t>
  </si>
  <si>
    <t xml:space="preserve">Izvedba dilatacijskega oz. razmejitvenega profila na stiku talna PVC obloga - lesene deske, vključno z vsemi pomožnimi deli in prenosi. </t>
  </si>
  <si>
    <t>Razne režijske ure pri Tlakarska dela, ki jih potrdi odgovorni nadzornik.</t>
  </si>
  <si>
    <t>SKUPAJ TLAKARSKA DELA:</t>
  </si>
  <si>
    <t>13. KERAMIČARSKA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</si>
  <si>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</si>
  <si>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</si>
  <si>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</si>
  <si>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(2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</si>
  <si>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</si>
  <si>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Dobava in izdelava hidroizolacije debeline 5 mm na cementni estrih za polaganje talne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izvedeno na cementni estrih in na zid v višini 10 cm.</t>
  </si>
  <si>
    <t>Polaganje talne keramike za izvedbo hidroizolacije v naslednjih prostorih:</t>
  </si>
  <si>
    <t>P.24 SANITARIJE ZA OTROKE</t>
  </si>
  <si>
    <t xml:space="preserve">P.33 SANITARIJE ZA OTROKE </t>
  </si>
  <si>
    <t xml:space="preserve">Dobava in izdelava hidroizolacije debeline 5 mm na cementni estrih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t>
  </si>
  <si>
    <t>Dobava in polaganje talne keramike, dimenzija keramičnih ploščic in barve fug  po izboru projektanta oz. investitorja, vključno z vsemi pomožnimi deli in prenosi.</t>
  </si>
  <si>
    <t>Polaganje talne keramike v prostorih:</t>
  </si>
  <si>
    <t>P.29 SANITARIJE ZA OBISKOVALCE IN ZAPOSLENEE</t>
  </si>
  <si>
    <t>Dobava in polaganje talne keramike v cementno akrilno lepilo, sloj debeline 2 - 3 mm in fugiranje stikov. Z vsemi pomožnimi deli in prenosi.</t>
  </si>
  <si>
    <t>3.2.</t>
  </si>
  <si>
    <t>Dobava in polaganje nizkostenske obrobe, ravne linije. V ceni postavke tudi upoštevati kitan stik nizkostenska obroba - stena. Z vsemi pomožnimi deli in prenosi.</t>
  </si>
  <si>
    <t>3.3.</t>
  </si>
  <si>
    <t>Dobava in polaganje nizkostenske obrobe, ločne linije v Kleti. V ceni postavke tudi upoštevati kitan stik nizkostenska obroba - stena. Z vsemi pomožnimi deli in prenosi.</t>
  </si>
  <si>
    <t>Dobava in polaganje stenske keramike, dimenzija keramičnih ploščic in barve fug  po izboru projektanta oz. investitorja, vključno z vsemi pomožnimi deli in prenosi.</t>
  </si>
  <si>
    <t>Dobava in polaganje stenske keramike v cementno akrilno lepilo, sloj debeline 2 - 3 mm in fugiranje stikov. Z vsemi pomožnimi deli in prenosi.</t>
  </si>
  <si>
    <t>Dobava in polaganje stenske keramike v prostoru SHRAMBA ZA ČISTILA, v območju trokadera,  v cementno akrilno lepilo, sloj debeline 2 - 3 mm in fugiranje stikov. Z vsemi pomožnimi deli in prenosi.</t>
  </si>
  <si>
    <t>Dobava in polaganje stenske keramike v prostoru RAZDELILNA KUHINJA,  v cementno akrilno lepilo, sloj debeline 2 - 3 mm in fugiranje stikov. Z vsemi pomožnimi deli in prenosi.</t>
  </si>
  <si>
    <t>Dobava in polaganje GRES ploščic v prostoru P.30 Dostop do dvorišča,  v cementno akrilno lepilo, sloj debeline 2 - 3 mm in fugiranje stikov. Z vsemi pomožnimi deli in prenosi.</t>
  </si>
  <si>
    <t xml:space="preserve">Izvedba dilatacijskega oz. razmejitvenega profila na stiku talna keramika - PVC obloga, vključno z vsemi pomožnimi deli in prenosi. </t>
  </si>
  <si>
    <t xml:space="preserve">Izvedba dilatacijskega oz. razmejitvenega profila na stiku talna keramika - lesene deske, vključno z vsemi pomožnimi deli in prenosi. </t>
  </si>
  <si>
    <t>Razne režijske ure pri Keramičarska dela</t>
  </si>
  <si>
    <t>SKUPAJ KERAMIČARSKA DELA:</t>
  </si>
  <si>
    <t>14. SENČILA</t>
  </si>
  <si>
    <t>Vse mere je potrebno kontrolirati pred vgraditvijo in izvedbo del na licu mesta.</t>
  </si>
  <si>
    <t>Vsi vgrajeni materiali morajo ustrezati veljavnim standardom in predpisomin morajo biti vgrajeni po navodilih proizvajalca.</t>
  </si>
  <si>
    <r>
      <rPr>
        <b/>
        <sz val="10"/>
        <color theme="1"/>
        <rFont val="Arial"/>
        <charset val="238"/>
      </rPr>
      <t xml:space="preserve">Absolutna kote pri izdelavi izmer: </t>
    </r>
    <r>
      <rPr>
        <b/>
        <sz val="10"/>
        <color theme="1"/>
        <rFont val="Calibri"/>
        <charset val="238"/>
      </rPr>
      <t>±</t>
    </r>
    <r>
      <rPr>
        <b/>
        <sz val="9"/>
        <color theme="1"/>
        <rFont val="Arial"/>
        <charset val="238"/>
      </rPr>
      <t>0,00 = 320,40 m.</t>
    </r>
  </si>
  <si>
    <t>Dobava in montaža zunanjih screen rolojev z podometno omarico, kjer je zaključna letev skrita v ravnini, vodila vidna ali utopna (v fasadi skrita). Omarica izdelana iz ekstrudiranega aluminija in se vgradi na zunanjo stran okenskega okvirja pred oknom, vodila so aluminijasta. Vzmeti (ZIP SCREEN sistem) v vodilih za večjo stabilnost ob močnem vetru. Screen rolo platno mora biti izredno vzdržljivo, izolativno, preprečevanja bleščanja, UV zaščita ter zaščita pred insekti. Material platna iz steklenih vlaken, material tkano mrežasto, deluje kot raster v prostoru spusti razpršeno svetlobo, omogoča zadrževanje sončnih žarkov, za preprečevanje segrevanja notranjih prostorov. Z vsemi pomožnimi deli in prenosi.</t>
  </si>
  <si>
    <t>Okno dimenzij 100/220 cm Pritličja</t>
  </si>
  <si>
    <t>Okno dimenzij 450/220 cm Nadstropje</t>
  </si>
  <si>
    <t>Okno dimenzij 100/610 cm Pritličja/Nadstropja</t>
  </si>
  <si>
    <t>Okno dimenzij 100/220 cm Nadstropja</t>
  </si>
  <si>
    <t>Okno dimenzij 100/280 cm Nadstropja</t>
  </si>
  <si>
    <t>Okno dimenzij 60/100 cm Nadstropje</t>
  </si>
  <si>
    <t>Okno dimenzij 400/220 cm Nadstropje</t>
  </si>
  <si>
    <t>Okno dimenzij 480/220 cm Nadstropje</t>
  </si>
  <si>
    <t>Doplačilo za izdelavo delavniških načrtov za Senčila, ki ji potrdi odgovorni projektant.</t>
  </si>
  <si>
    <t>Razne režijske ure pri Senčila, ki jih potrdi odgovorni nadzornik!</t>
  </si>
  <si>
    <t>SKUPAJ SENČILA:</t>
  </si>
  <si>
    <t>15. OKENSKE POLICE</t>
  </si>
  <si>
    <t>Izdelava, dobava in montaža zunanjih okenskih polic iz materiala aluminij, vključno z odkapom. Z vsemi pomožnimi deli in prenosi.</t>
  </si>
  <si>
    <t>Okenska polica dolžine 60 cm</t>
  </si>
  <si>
    <t>Okenska polica dolžine 100 cm</t>
  </si>
  <si>
    <t xml:space="preserve">Okenska polica dolžine 400 cm </t>
  </si>
  <si>
    <t>Okenska polica dolžine 450 cm</t>
  </si>
  <si>
    <t xml:space="preserve">Okenska polica dolžine 480 cm </t>
  </si>
  <si>
    <t>Izdelava, dobava in montaža notranjih okenskih polic iz lesa, vključno z zarezanim odpanom. Debelina lesene police 3 cm. Z vsemi pomožnimi deli in prenosi.</t>
  </si>
  <si>
    <t>Doplačilo za izdelavo delavniških načrtov za Okenske police, ki jih potrdi odgovorni nadzornik.</t>
  </si>
  <si>
    <t>Razne režijske ure pri okenske police, ki jih potrdi odgovorni nadzornik!</t>
  </si>
  <si>
    <t>SKUPAJ OKENSKE POLICE:</t>
  </si>
  <si>
    <t>16. SLIKOPLESKARSKA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</si>
  <si>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</si>
  <si>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</si>
  <si>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 xml:space="preserve">V ceno je upoštevati vse zaščite pri slikanju ali pleskanju med posameznimi različnimi nanosi barv: bandažni trak, začasno odstranjevanje in ponovno nameščanje, zaščito lesenih ograj, zidnih površin, ipd…
</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</si>
  <si>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</si>
  <si>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</si>
  <si>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</si>
  <si>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</si>
  <si>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</si>
  <si>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</si>
  <si>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Izvedba slikanja notranjih lesenih stropov, z disperzijsko barvo (barvo izbere investitor) s predhodnim glajenjem, izvajanje del po predpisih in navodilih proizvajalca, z vsemi pomožnimi deli in prenosi. Dvakrat glajenje in brušenje in dvakrat slikanje z disperzijsko barvo.</t>
  </si>
  <si>
    <t>Strop nad Pritličjem</t>
  </si>
  <si>
    <t>Strop nad Nadstropjem</t>
  </si>
  <si>
    <t>Izvedba slikanja notranjih AB stropov,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</si>
  <si>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kartonskih stropov, z disperzijsko barvo (barvo izbere investitor) s predhodnim glajenjem, izvajanje del po predpisih in navodilih proizvajalca, z vsemi pomožnimi deli in prenosi. Impregnacija z akrilno emulzijo, dvakrat glajenje in brušenje in dvakrat slikanje z disperzijsko barvo.</t>
  </si>
  <si>
    <t xml:space="preserve">Izvedba slikanja notranjih AB sten z disperzijsko barvo (barvo izbere investitor) s predhodnim glajenjem, izvajanje del po predpisih in navodilih proizvajalca, z vsemi pomožnimi deli in prenosi. Impregnacija z akrilno emulzijo, enkrat glajenje in brušenje in enkrat slikanje z disperzijsko barvo.                                                                            </t>
  </si>
  <si>
    <t xml:space="preserve">Izvedba slikanja obodnih AB sten Kleti z disperzijsko barvo (barvo izbere investitor) s predhodnim glajenjem, izvajanje del po predpisih in navodilih proizvajalca, z vsemi pomožnimi deli in prenosi. Impregnacija z akrilno emulzijo, enkrat glajenje in brušenje in enkrat slikanje z disperzijsko barvo.                                                                            </t>
  </si>
  <si>
    <t>Izvedba slikanja notranjih opečni sten Kleti,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</si>
  <si>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kartonskih sten in mavčno vlaknenih sten (pas sten med spuščenim stropom in stensko keramiko v sanitarijah),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</si>
  <si>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vlaknenih sten,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</si>
  <si>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obodnih suhomontažnhi ilovnatih plošč, z disperzijsko barvo (barvo izbere investitor) s predhodnim glajenjem, izvajanje del po predpisih in navodilih proizvajalca, z vsemi pomožnimi deli in prenosi. Impregnacija z akrilno emulzijo, dvakrat glajenje in brušenje in dvakrat slikanje z disperzijsko barvo.</t>
  </si>
  <si>
    <t>Izvedba požarnega premaza talne plošče osebnega dvigala, z vsemi pomožnimi deli in prenosi.</t>
  </si>
  <si>
    <t>Izvedba slikanja notranjih AB sten in stropa osebnega dvigala z poldisperzijsko barvo (barvo izbere investitor) s predhodnim glajenjem, izvajanje del po predpisih in navodilih proizvajalca, z vsemi pomožnimi deli in prenosi. Impregnacija z akrilno emulzijo, enkrat glajenje in brušenje in enkrat slikanje z poldisperzijsko barvo.</t>
  </si>
  <si>
    <t>Popravilo opleskov sten in stropov po končanih obrtniških in inštalacijskih delih. Količina je ocenjena!</t>
  </si>
  <si>
    <t>Razne režijske ure pri Slikopleskarska dela, ki jih potrdi odgovorni nadzornik!</t>
  </si>
  <si>
    <t>SKUPAJ SLIKOLESKARSKA DELA:</t>
  </si>
  <si>
    <t>17. DVIGALA</t>
  </si>
  <si>
    <t>Potrebne betone oz. odprtine v dvigalni jašek prilagoditi izbranemu proizvajalcu!</t>
  </si>
  <si>
    <t>Izdelava, dobava in montaža Osebno dvigalo brez strojnice. Z vsemi pomožnimi deli in prenosi.</t>
  </si>
  <si>
    <r>
      <rPr>
        <sz val="9"/>
        <color theme="1"/>
        <rFont val="Arial"/>
        <charset val="238"/>
      </rPr>
      <t xml:space="preserve">Tip: električno osebno dvigalo brez strojnice, s sistemskim certifikatom, kot npr. Kone, Otis Gen, Schindler , Thyssen, ipd.
Izvedba naprave v skladu s standardom </t>
    </r>
    <r>
      <rPr>
        <b/>
        <sz val="9"/>
        <rFont val="Arial"/>
        <charset val="238"/>
      </rPr>
      <t>SIST EN 81-20, EN 81-50</t>
    </r>
    <r>
      <rPr>
        <sz val="9"/>
        <color theme="1"/>
        <rFont val="Arial"/>
        <charset val="238"/>
      </rPr>
      <t xml:space="preserve">
Nosilnost: 8 oseb ali 1200 kg
Hitrost vožnje: 1,00 m/s
Višina dviga: 17600 mm
Število postaj: 3/2
Število dostopov: 2 na isti strani, 1 samo na eni strani , 2x obojestransko
Namestitev dvigala: v samostojnem betonskem jašku (ni predmet dvigala)
Velikost jaška: širina: 2200 mm; globina: 3040 mm
Višina glave jaška: 2100 mm
Globina jame jaška: 1200 mm
Dostopni prostor pod jaškom: NE
Vrsta pogona: Frekvenčno in napetostno krmiljeni regenerativni pogon s trifaznim tokom s sinhronskim motorjem - npr.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3,7 kW, energetsko učinkovita razred »A« po standardu VDI 4707, dobavitelj poda podatek o deklarirani moči pogonskega stroja
Število voženj na uro: do 180 
Priključna napetost: 3 x 400 V, 50 Hz
Notranje mere kabine: širina: 1400 mm; globina: 2400 mm; višina: 2300 mm</t>
    </r>
  </si>
  <si>
    <t>Kabina (po izboru naročnika): stene iz karo strukturirane nerjaveče pločevine, tla po izboru arhitekta kot na hodniku - položi naročnik, strop iz brušene nerjaveče pločevine in varčnimi LED svetilkami, inox okroglo oprijemalo na stranski steni, ogledalo na stranski steni nad višino oprijemala, zasilna avtomatska razsvetljava, avtomatski programirljiv ventilator, prostoročna telefonska naprava za povezavo med kabino in klicnim centrom za primer reševanja ujetih oseb iz kabine dvigala (omogoča klic na 4 predhodno programirane številke)
vrata kabine:avtomatska dvodelna teleskopska vrata s krili in okvirji iz iz brušene nerjaveče pločevine nerjaveče pločevine, širina: 1400 mm; višina: 2300 mm, frekvenčno regulirani pogon, varovanje z infrardečo svetlobno zaveso in omejilnikom zaporne sile
vrata jaška:avtomatska dvodelna teleskopska vrata s krili in okvirji iz iz brušene nerjaveče pločevine pločevine, širina: 1400 mm; višina: 2300 mm, požarna odpornost EI60</t>
  </si>
  <si>
    <t xml:space="preserve">Pod kabine kot črna vodoodporna vezana plošča debeline vsaj 25 mm vključno z ostalimi sloji, ki zagotavljajo funkcionalno podlago za finalno oblogo (preprečitev pokanja, neravnin, itd...), na katero se s posebnim lepilom položi umetno visoko odporno talno oblogo sestavljeno iz posameznih plošč dimenzij največ 500x500 mm, z visoko odpornim vrhnjim slojem, ki je potiskan v vzorcu, ki ni občutljiv na umazanijo, poškodbe in cigaretne ogorke, mogoča pa mora biti enostavna zamenjava posameznih poškodovanih plošč v primeru poškodb le teh, brez da se zamenja celotna talna obloga kabine (kot naprimer Forbon,..., ponudnik mora pred vgradnjo naročniku prinesti vzorce v potrditev). </t>
  </si>
  <si>
    <t xml:space="preserve"> v kabini: vertikalno kabinsko tipkalo v kombinaciji iz brušene nerjaveče pločevine kot npr. Asturias Satin in polikarbonatnega stekla v celotni višini, tipke za vsako postajo, braillova reliefna pisava, tipka za odpiranje vrat, tipka za zapiranje vrat, tipka za alarm, digitalni LCD kazalnik preobremenitve, položaja kabine in puščice smeri vožnje v tipski barvi na črnem ozadju, stikalo na ključ za prednostno vožnjo in rezervacijo kabine
 v glavni postaji: inox pozivna tipka kvadratne oblike prilagojena za enostavno uporabo gibalno oviranih oseb, nad vrati digitalni LCD kazalnik položaja kabine in puščice smeri vožnje v tipski barvi na črnem ozadnju ter gong
 v ostalih postajah: inox pozivna tipka kvadratne oblike prilagojena za enostavno uporabo gibalno oviranih oseb, nad vrati digitalni LCD kazalnik položaja kabine in puščice smeri vožnje v tipski barvi na črnem ozadju ter gong
Dodatna oprema: razsvetljava jaška, lestev za dostop v jamo jaška, vtičnica na strehi kabine in elektrifikacija jaška, montaža brez delovnega odra v jašku
Izvedba naprave v skladu s standardom SIST EN 81-20, EN 81-50</t>
  </si>
  <si>
    <r>
      <rPr>
        <sz val="10"/>
        <rFont val="Arial"/>
        <charset val="134"/>
      </rPr>
      <t xml:space="preserve">Dobava in vgradnja jeklenih kljuk, ki služi za pomoč pri montaži osebnega dvigala. Kljuke se obvezno vgradijo oz. opažijo v AB krovno ploščo osebnega dvigala pred betoniranjem! </t>
    </r>
    <r>
      <rPr>
        <b/>
        <sz val="10"/>
        <rFont val="Arial"/>
        <charset val="238"/>
      </rPr>
      <t>Jeklene kljuke priskrbi dobavitelj osebnega dvigala!</t>
    </r>
  </si>
  <si>
    <t>Prisotnost dobavitelja osebnega dvigala v času priklopa in zagona dvigala, šolanje uporabnika.</t>
  </si>
  <si>
    <t>Izdelava in predaja tehnične dokumentacije za osebno dvigalo, priprava podlog za izdelavo PID dokumentacije.</t>
  </si>
  <si>
    <t>Doplačilo za skladiščenje dobavljenega materiala osebnega dvigala na gradbišču.</t>
  </si>
  <si>
    <t>Doplačilo za izdelavo delavniških načrtov za Dvigala, ki jih potrdi odgovorni projekt!</t>
  </si>
  <si>
    <t>Razne režijske ure pri Dvigala, ki jih potrdi odgovorni nadzornik!</t>
  </si>
  <si>
    <t>SKUPAJ DVIGALA:</t>
  </si>
  <si>
    <t>18. OPREMA</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</si>
  <si>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</si>
  <si>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</si>
  <si>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Izdelava in montaža požarnega reda in evakuacijskega načrta za objekt, skladno s Pravilnikom o požarnem redu, vključno z zastekljenimi PVC okvirji rdeče barve.</t>
  </si>
  <si>
    <t xml:space="preserve">Izdelava in dobava napisnih tablic na vratih, po izboru investitorja. </t>
  </si>
  <si>
    <t>SKUPAJ OPREMA:</t>
  </si>
</sst>
</file>

<file path=xl/styles.xml><?xml version="1.0" encoding="utf-8"?>
<styleSheet xmlns="http://schemas.openxmlformats.org/spreadsheetml/2006/main">
  <numFmts count="6">
    <numFmt numFmtId="44" formatCode="_(&quot;$&quot;* #,##0.00_);_(&quot;$&quot;* \(#,##0.00\);_(&quot;$&quot;* &quot;-&quot;??_);_(@_)"/>
    <numFmt numFmtId="176" formatCode="_ * #,##0.00_ ;_ * \-#,##0.00_ ;_ * &quot;-&quot;??_ ;_ @_ "/>
    <numFmt numFmtId="177" formatCode="_ * #,##0_ ;_ * \-#,##0_ ;_ * &quot;-&quot;_ ;_ @_ "/>
    <numFmt numFmtId="42" formatCode="_(&quot;$&quot;* #,##0_);_(&quot;$&quot;* \(#,##0\);_(&quot;$&quot;* &quot;-&quot;_);_(@_)"/>
    <numFmt numFmtId="178" formatCode="_-* #,##0.00\ &quot;€&quot;_-;\-* #,##0.00\ &quot;€&quot;_-;_-* &quot;-&quot;??\ &quot;€&quot;_-;_-@_-"/>
    <numFmt numFmtId="179" formatCode="_-* #,##0.00\ _€_-;\-* #,##0.00\ _€_-;_-* &quot;-&quot;??\ _€_-;_-@_-"/>
  </numFmts>
  <fonts count="50">
    <font>
      <sz val="11"/>
      <color theme="1"/>
      <name val="Calibri"/>
      <charset val="238"/>
      <scheme val="minor"/>
    </font>
    <font>
      <sz val="10"/>
      <color theme="1"/>
      <name val="Arial"/>
      <charset val="238"/>
    </font>
    <font>
      <b/>
      <sz val="12"/>
      <color theme="1"/>
      <name val="Arial"/>
      <charset val="238"/>
    </font>
    <font>
      <b/>
      <sz val="10"/>
      <color theme="1"/>
      <name val="Arial"/>
      <charset val="238"/>
    </font>
    <font>
      <sz val="10"/>
      <name val="Arial"/>
      <charset val="238"/>
    </font>
    <font>
      <b/>
      <sz val="10"/>
      <name val="Arial"/>
      <charset val="238"/>
    </font>
    <font>
      <sz val="9"/>
      <color theme="1"/>
      <name val="Arial"/>
      <charset val="238"/>
    </font>
    <font>
      <sz val="10"/>
      <name val="Arial"/>
      <charset val="134"/>
    </font>
    <font>
      <sz val="11"/>
      <name val="Calibri"/>
      <charset val="134"/>
      <scheme val="minor"/>
    </font>
    <font>
      <sz val="11"/>
      <name val="Arial"/>
      <charset val="238"/>
    </font>
    <font>
      <sz val="10"/>
      <name val="Arial CE"/>
      <charset val="238"/>
    </font>
    <font>
      <b/>
      <sz val="10"/>
      <color rgb="FF333399"/>
      <name val="Arial Narrow"/>
      <charset val="238"/>
    </font>
    <font>
      <sz val="12"/>
      <color theme="1"/>
      <name val="Arial"/>
      <charset val="238"/>
    </font>
    <font>
      <sz val="9"/>
      <color theme="1"/>
      <name val="Swis721 Cn BT"/>
      <charset val="134"/>
    </font>
    <font>
      <sz val="10"/>
      <color theme="1"/>
      <name val="Calibri"/>
      <charset val="238"/>
    </font>
    <font>
      <sz val="11"/>
      <color theme="0"/>
      <name val="Calibri"/>
      <charset val="0"/>
      <scheme val="minor"/>
    </font>
    <font>
      <sz val="11"/>
      <color theme="1"/>
      <name val="Calibri"/>
      <charset val="0"/>
      <scheme val="minor"/>
    </font>
    <font>
      <b/>
      <sz val="11"/>
      <color theme="3"/>
      <name val="Calibri"/>
      <charset val="134"/>
      <scheme val="minor"/>
    </font>
    <font>
      <sz val="11"/>
      <color theme="1"/>
      <name val="Calibri"/>
      <charset val="134"/>
      <scheme val="minor"/>
    </font>
    <font>
      <sz val="10"/>
      <color indexed="8"/>
      <name val="Helv"/>
      <charset val="134"/>
    </font>
    <font>
      <sz val="11"/>
      <name val="Verdana"/>
      <charset val="238"/>
    </font>
    <font>
      <b/>
      <sz val="11"/>
      <color theme="1"/>
      <name val="Calibri"/>
      <charset val="0"/>
      <scheme val="minor"/>
    </font>
    <font>
      <sz val="11"/>
      <color rgb="FFFA7D00"/>
      <name val="Calibri"/>
      <charset val="0"/>
      <scheme val="minor"/>
    </font>
    <font>
      <u/>
      <sz val="11"/>
      <color rgb="FF0000FF"/>
      <name val="Calibri"/>
      <charset val="0"/>
      <scheme val="minor"/>
    </font>
    <font>
      <u/>
      <sz val="11"/>
      <color rgb="FF800080"/>
      <name val="Calibri"/>
      <charset val="0"/>
      <scheme val="minor"/>
    </font>
    <font>
      <b/>
      <sz val="11"/>
      <color rgb="FFFFFFFF"/>
      <name val="Calibri"/>
      <charset val="0"/>
      <scheme val="minor"/>
    </font>
    <font>
      <b/>
      <sz val="13"/>
      <color theme="3"/>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1"/>
      <color rgb="FFFA7D00"/>
      <name val="Calibri"/>
      <charset val="0"/>
      <scheme val="minor"/>
    </font>
    <font>
      <sz val="11"/>
      <color rgb="FF3F3F76"/>
      <name val="Calibri"/>
      <charset val="0"/>
      <scheme val="minor"/>
    </font>
    <font>
      <sz val="11"/>
      <color rgb="FF006100"/>
      <name val="Calibri"/>
      <charset val="0"/>
      <scheme val="minor"/>
    </font>
    <font>
      <sz val="11"/>
      <color rgb="FF9C6500"/>
      <name val="Calibri"/>
      <charset val="0"/>
      <scheme val="minor"/>
    </font>
    <font>
      <b/>
      <sz val="11"/>
      <color rgb="FF3F3F3F"/>
      <name val="Calibri"/>
      <charset val="0"/>
      <scheme val="minor"/>
    </font>
    <font>
      <sz val="11"/>
      <color indexed="8"/>
      <name val="Calibri"/>
      <charset val="238"/>
    </font>
    <font>
      <sz val="11"/>
      <color rgb="FF9C0006"/>
      <name val="Calibri"/>
      <charset val="0"/>
      <scheme val="minor"/>
    </font>
    <font>
      <sz val="10"/>
      <name val="Times New Roman"/>
      <charset val="238"/>
    </font>
    <font>
      <sz val="10"/>
      <color indexed="8"/>
      <name val="MS Sans Serif"/>
      <charset val="238"/>
    </font>
    <font>
      <b/>
      <sz val="10"/>
      <color theme="1"/>
      <name val="Calibri"/>
      <charset val="238"/>
    </font>
    <font>
      <b/>
      <sz val="9"/>
      <color theme="1"/>
      <name val="Arial"/>
      <charset val="238"/>
    </font>
    <font>
      <b/>
      <sz val="9"/>
      <name val="Arial"/>
      <charset val="238"/>
    </font>
    <font>
      <sz val="10"/>
      <name val="Calibri"/>
      <charset val="238"/>
    </font>
    <font>
      <sz val="9"/>
      <name val="Arial"/>
      <charset val="238"/>
    </font>
    <font>
      <sz val="6"/>
      <color theme="1"/>
      <name val="Arial"/>
      <charset val="238"/>
    </font>
    <font>
      <sz val="10"/>
      <color rgb="FF000000"/>
      <name val="Arial"/>
      <charset val="238"/>
    </font>
    <font>
      <u/>
      <sz val="10"/>
      <color indexed="8"/>
      <name val="Arial"/>
      <charset val="238"/>
    </font>
    <font>
      <sz val="10"/>
      <color indexed="8"/>
      <name val="Arial"/>
      <charset val="238"/>
    </font>
    <font>
      <vertAlign val="superscript"/>
      <sz val="9"/>
      <color theme="1"/>
      <name val="Swis721 Cn BT"/>
      <charset val="134"/>
    </font>
  </fonts>
  <fills count="35">
    <fill>
      <patternFill patternType="none"/>
    </fill>
    <fill>
      <patternFill patternType="gray125"/>
    </fill>
    <fill>
      <patternFill patternType="solid">
        <fgColor theme="0" tint="-0.0499893185216834"/>
        <bgColor indexed="64"/>
      </patternFill>
    </fill>
    <fill>
      <patternFill patternType="solid">
        <fgColor theme="0"/>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rgb="FFFFC7CE"/>
        <bgColor indexed="64"/>
      </patternFill>
    </fill>
    <fill>
      <patternFill patternType="solid">
        <fgColor theme="4"/>
        <bgColor indexed="64"/>
      </patternFill>
    </fill>
    <fill>
      <patternFill patternType="solid">
        <fgColor theme="9"/>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2"/>
      </left>
      <right/>
      <top style="thin">
        <color indexed="22"/>
      </top>
      <bottom/>
      <diagonal/>
    </border>
    <border>
      <left style="thin">
        <color indexed="22"/>
      </left>
      <right style="thin">
        <color theme="0" tint="-0.249977111117893"/>
      </right>
      <top style="thin">
        <color indexed="22"/>
      </top>
      <bottom style="thin">
        <color indexed="22"/>
      </bottom>
      <diagonal/>
    </border>
    <border>
      <left/>
      <right style="thin">
        <color theme="0" tint="-0.249977111117893"/>
      </right>
      <top style="thin">
        <color indexed="22"/>
      </top>
      <bottom style="thin">
        <color indexed="22"/>
      </bottom>
      <diagonal/>
    </border>
    <border>
      <left style="thin">
        <color theme="0" tint="-0.249977111117893"/>
      </left>
      <right style="thin">
        <color theme="0" tint="-0.249977111117893"/>
      </right>
      <top style="thin">
        <color indexed="22"/>
      </top>
      <bottom style="thin">
        <color indexed="22"/>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double">
        <color auto="1"/>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64">
    <xf numFmtId="0" fontId="0" fillId="0" borderId="0"/>
    <xf numFmtId="0" fontId="16" fillId="7" borderId="0" applyNumberFormat="0" applyBorder="0" applyAlignment="0" applyProtection="0">
      <alignment vertical="center"/>
    </xf>
    <xf numFmtId="176" fontId="18" fillId="0" borderId="0" applyFont="0" applyFill="0" applyBorder="0" applyAlignment="0" applyProtection="0">
      <alignment vertical="center"/>
    </xf>
    <xf numFmtId="177" fontId="18" fillId="0" borderId="0" applyFont="0" applyFill="0" applyBorder="0" applyAlignment="0" applyProtection="0">
      <alignment vertical="center"/>
    </xf>
    <xf numFmtId="0" fontId="4" fillId="0" borderId="0"/>
    <xf numFmtId="42" fontId="18" fillId="0" borderId="0" applyFont="0" applyFill="0" applyBorder="0" applyAlignment="0" applyProtection="0">
      <alignment vertical="center"/>
    </xf>
    <xf numFmtId="44" fontId="18" fillId="0" borderId="0" applyFont="0" applyFill="0" applyBorder="0" applyAlignment="0" applyProtection="0">
      <alignment vertical="center"/>
    </xf>
    <xf numFmtId="0" fontId="20" fillId="0" borderId="0"/>
    <xf numFmtId="9" fontId="18" fillId="0" borderId="0" applyFont="0" applyFill="0" applyBorder="0" applyAlignment="0" applyProtection="0">
      <alignment vertical="center"/>
    </xf>
    <xf numFmtId="0" fontId="23" fillId="0" borderId="0" applyNumberFormat="0" applyFill="0" applyBorder="0" applyAlignment="0" applyProtection="0">
      <alignment vertical="center"/>
    </xf>
    <xf numFmtId="0" fontId="15" fillId="17" borderId="0" applyNumberFormat="0" applyBorder="0" applyAlignment="0" applyProtection="0">
      <alignment vertical="center"/>
    </xf>
    <xf numFmtId="0" fontId="24" fillId="0" borderId="0" applyNumberFormat="0" applyFill="0" applyBorder="0" applyAlignment="0" applyProtection="0">
      <alignment vertical="center"/>
    </xf>
    <xf numFmtId="0" fontId="25" fillId="18" borderId="15" applyNumberFormat="0" applyAlignment="0" applyProtection="0">
      <alignment vertical="center"/>
    </xf>
    <xf numFmtId="0" fontId="26" fillId="0" borderId="16" applyNumberFormat="0" applyFill="0" applyAlignment="0" applyProtection="0">
      <alignment vertical="center"/>
    </xf>
    <xf numFmtId="0" fontId="18" fillId="19" borderId="17" applyNumberFormat="0" applyFont="0" applyAlignment="0" applyProtection="0">
      <alignment vertical="center"/>
    </xf>
    <xf numFmtId="0" fontId="16" fillId="16" borderId="0" applyNumberFormat="0" applyBorder="0" applyAlignment="0" applyProtection="0">
      <alignment vertical="center"/>
    </xf>
    <xf numFmtId="0" fontId="27" fillId="0" borderId="0" applyNumberFormat="0" applyFill="0" applyBorder="0" applyAlignment="0" applyProtection="0">
      <alignment vertical="center"/>
    </xf>
    <xf numFmtId="0" fontId="16" fillId="23"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6"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32" fillId="25" borderId="18" applyNumberFormat="0" applyAlignment="0" applyProtection="0">
      <alignment vertical="center"/>
    </xf>
    <xf numFmtId="0" fontId="15" fillId="6" borderId="0" applyNumberFormat="0" applyBorder="0" applyAlignment="0" applyProtection="0">
      <alignment vertical="center"/>
    </xf>
    <xf numFmtId="0" fontId="33" fillId="26" borderId="0" applyNumberFormat="0" applyBorder="0" applyAlignment="0" applyProtection="0">
      <alignment vertical="center"/>
    </xf>
    <xf numFmtId="0" fontId="35" fillId="24" borderId="19" applyNumberFormat="0" applyAlignment="0" applyProtection="0">
      <alignment vertical="center"/>
    </xf>
    <xf numFmtId="0" fontId="16" fillId="28" borderId="0" applyNumberFormat="0" applyBorder="0" applyAlignment="0" applyProtection="0">
      <alignment vertical="center"/>
    </xf>
    <xf numFmtId="0" fontId="31" fillId="24" borderId="18" applyNumberFormat="0" applyAlignment="0" applyProtection="0">
      <alignment vertical="center"/>
    </xf>
    <xf numFmtId="0" fontId="22" fillId="0" borderId="14" applyNumberFormat="0" applyFill="0" applyAlignment="0" applyProtection="0">
      <alignment vertical="center"/>
    </xf>
    <xf numFmtId="0" fontId="21" fillId="0" borderId="13" applyNumberFormat="0" applyFill="0" applyAlignment="0" applyProtection="0">
      <alignment vertical="center"/>
    </xf>
    <xf numFmtId="0" fontId="37" fillId="29" borderId="0" applyNumberFormat="0" applyBorder="0" applyAlignment="0" applyProtection="0">
      <alignment vertical="center"/>
    </xf>
    <xf numFmtId="0" fontId="34" fillId="27" borderId="0" applyNumberFormat="0" applyBorder="0" applyAlignment="0" applyProtection="0">
      <alignment vertical="center"/>
    </xf>
    <xf numFmtId="0" fontId="15" fillId="30" borderId="0" applyNumberFormat="0" applyBorder="0" applyAlignment="0" applyProtection="0">
      <alignment vertical="center"/>
    </xf>
    <xf numFmtId="2" fontId="10" fillId="0" borderId="0"/>
    <xf numFmtId="0" fontId="16" fillId="22" borderId="0" applyNumberFormat="0" applyBorder="0" applyAlignment="0" applyProtection="0">
      <alignment vertical="center"/>
    </xf>
    <xf numFmtId="0" fontId="15" fillId="13" borderId="0" applyNumberFormat="0" applyBorder="0" applyAlignment="0" applyProtection="0">
      <alignment vertical="center"/>
    </xf>
    <xf numFmtId="0" fontId="15" fillId="32" borderId="0" applyNumberFormat="0" applyBorder="0" applyAlignment="0" applyProtection="0">
      <alignment vertical="center"/>
    </xf>
    <xf numFmtId="0" fontId="16" fillId="12" borderId="0" applyNumberFormat="0" applyBorder="0" applyAlignment="0" applyProtection="0">
      <alignment vertical="center"/>
    </xf>
    <xf numFmtId="0" fontId="10" fillId="0" borderId="0"/>
    <xf numFmtId="0" fontId="16" fillId="15" borderId="0" applyNumberFormat="0" applyBorder="0" applyAlignment="0" applyProtection="0">
      <alignment vertical="center"/>
    </xf>
    <xf numFmtId="0" fontId="15" fillId="21" borderId="0" applyNumberFormat="0" applyBorder="0" applyAlignment="0" applyProtection="0">
      <alignment vertical="center"/>
    </xf>
    <xf numFmtId="0" fontId="15" fillId="10" borderId="0" applyNumberFormat="0" applyBorder="0" applyAlignment="0" applyProtection="0">
      <alignment vertical="center"/>
    </xf>
    <xf numFmtId="0" fontId="16" fillId="20" borderId="0" applyNumberFormat="0" applyBorder="0" applyAlignment="0" applyProtection="0">
      <alignment vertical="center"/>
    </xf>
    <xf numFmtId="0" fontId="7" fillId="0" borderId="0" applyFill="0" applyBorder="0"/>
    <xf numFmtId="0" fontId="15" fillId="9" borderId="0" applyNumberFormat="0" applyBorder="0" applyAlignment="0" applyProtection="0">
      <alignment vertical="center"/>
    </xf>
    <xf numFmtId="0" fontId="16" fillId="34" borderId="0" applyNumberFormat="0" applyBorder="0" applyAlignment="0" applyProtection="0">
      <alignment vertical="center"/>
    </xf>
    <xf numFmtId="0" fontId="16" fillId="5" borderId="0" applyNumberFormat="0" applyBorder="0" applyAlignment="0" applyProtection="0">
      <alignment vertical="center"/>
    </xf>
    <xf numFmtId="0" fontId="38" fillId="0" borderId="0"/>
    <xf numFmtId="0" fontId="15" fillId="8" borderId="0" applyNumberFormat="0" applyBorder="0" applyAlignment="0" applyProtection="0">
      <alignment vertical="center"/>
    </xf>
    <xf numFmtId="0" fontId="16" fillId="33" borderId="0" applyNumberFormat="0" applyBorder="0" applyAlignment="0" applyProtection="0">
      <alignment vertical="center"/>
    </xf>
    <xf numFmtId="0" fontId="4" fillId="0" borderId="0"/>
    <xf numFmtId="0" fontId="15" fillId="4" borderId="0" applyNumberFormat="0" applyBorder="0" applyAlignment="0" applyProtection="0">
      <alignment vertical="center"/>
    </xf>
    <xf numFmtId="0" fontId="15" fillId="31" borderId="0" applyNumberFormat="0" applyBorder="0" applyAlignment="0" applyProtection="0">
      <alignment vertical="center"/>
    </xf>
    <xf numFmtId="0" fontId="16" fillId="14" borderId="0" applyNumberFormat="0" applyBorder="0" applyAlignment="0" applyProtection="0">
      <alignment vertical="center"/>
    </xf>
    <xf numFmtId="0" fontId="15" fillId="11" borderId="0" applyNumberFormat="0" applyBorder="0" applyAlignment="0" applyProtection="0">
      <alignment vertical="center"/>
    </xf>
    <xf numFmtId="0" fontId="4" fillId="0" borderId="0"/>
    <xf numFmtId="0" fontId="7" fillId="0" borderId="0"/>
    <xf numFmtId="0" fontId="4" fillId="0" borderId="0"/>
    <xf numFmtId="0" fontId="36" fillId="0" borderId="0"/>
    <xf numFmtId="3" fontId="19" fillId="0" borderId="0" applyFont="0" applyAlignment="0">
      <alignment horizontal="right"/>
      <protection locked="0"/>
    </xf>
    <xf numFmtId="0" fontId="36" fillId="0" borderId="0"/>
    <xf numFmtId="0" fontId="39" fillId="0" borderId="0"/>
    <xf numFmtId="0" fontId="4" fillId="0" borderId="0"/>
  </cellStyleXfs>
  <cellXfs count="164">
    <xf numFmtId="0" fontId="0" fillId="0" borderId="0" xfId="0"/>
    <xf numFmtId="0" fontId="1" fillId="0" borderId="0" xfId="0" applyFont="1"/>
    <xf numFmtId="0" fontId="1" fillId="0" borderId="0" xfId="0" applyFont="1" applyAlignment="1" applyProtection="1">
      <alignment horizontal="center" vertical="top"/>
    </xf>
    <xf numFmtId="0" fontId="1" fillId="0" borderId="0" xfId="0" applyFont="1" applyAlignment="1" applyProtection="1">
      <alignment horizontal="left" vertical="top"/>
    </xf>
    <xf numFmtId="4" fontId="1" fillId="0" borderId="0" xfId="0" applyNumberFormat="1" applyFont="1" applyAlignment="1" applyProtection="1">
      <alignment horizontal="right" vertical="top"/>
    </xf>
    <xf numFmtId="4" fontId="1" fillId="0" borderId="0" xfId="0" applyNumberFormat="1" applyFont="1" applyAlignment="1" applyProtection="1">
      <alignment horizontal="right" vertical="top"/>
      <protection locked="0"/>
    </xf>
    <xf numFmtId="178" fontId="1" fillId="0" borderId="0" xfId="0" applyNumberFormat="1" applyFont="1" applyAlignment="1" applyProtection="1">
      <alignment horizontal="right" vertical="top"/>
    </xf>
    <xf numFmtId="0" fontId="2" fillId="0" borderId="0" xfId="0" applyFont="1" applyAlignment="1" applyProtection="1">
      <alignment horizontal="left" vertical="top"/>
    </xf>
    <xf numFmtId="0" fontId="2" fillId="0" borderId="0" xfId="0" applyFont="1" applyAlignment="1" applyProtection="1">
      <alignment horizontal="left" vertical="top"/>
      <protection locked="0"/>
    </xf>
    <xf numFmtId="0" fontId="3" fillId="0" borderId="0" xfId="0" applyFont="1" applyAlignment="1" applyProtection="1">
      <alignment horizontal="left" vertical="top" wrapText="1"/>
    </xf>
    <xf numFmtId="0" fontId="3" fillId="0" borderId="0" xfId="0" applyFont="1" applyAlignment="1" applyProtection="1">
      <alignment horizontal="left" vertical="top" wrapText="1"/>
      <protection locked="0"/>
    </xf>
    <xf numFmtId="0" fontId="1" fillId="0" borderId="0" xfId="0" applyFont="1" applyAlignment="1" applyProtection="1">
      <alignment horizontal="center" vertical="center"/>
    </xf>
    <xf numFmtId="0" fontId="1" fillId="0" borderId="0" xfId="0" applyFont="1" applyAlignment="1" applyProtection="1">
      <alignment horizontal="left" vertical="top" wrapText="1"/>
    </xf>
    <xf numFmtId="0" fontId="3" fillId="2" borderId="1" xfId="0" applyFont="1" applyFill="1" applyBorder="1" applyAlignment="1" applyProtection="1">
      <alignment horizontal="center" vertical="top"/>
    </xf>
    <xf numFmtId="0" fontId="3" fillId="2" borderId="1" xfId="0" applyFont="1" applyFill="1" applyBorder="1" applyAlignment="1" applyProtection="1">
      <alignment horizontal="left" vertical="top"/>
    </xf>
    <xf numFmtId="4" fontId="3" fillId="2" borderId="1" xfId="0" applyNumberFormat="1" applyFont="1" applyFill="1" applyBorder="1" applyAlignment="1" applyProtection="1">
      <alignment horizontal="right" vertical="top"/>
    </xf>
    <xf numFmtId="4" fontId="3" fillId="2" borderId="1" xfId="0" applyNumberFormat="1" applyFont="1" applyFill="1" applyBorder="1" applyAlignment="1" applyProtection="1">
      <alignment horizontal="right" vertical="top"/>
      <protection locked="0"/>
    </xf>
    <xf numFmtId="178" fontId="3" fillId="2" borderId="1" xfId="0" applyNumberFormat="1" applyFont="1" applyFill="1" applyBorder="1" applyAlignment="1" applyProtection="1">
      <alignment horizontal="right" vertical="top"/>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xf>
    <xf numFmtId="4" fontId="3" fillId="0" borderId="0" xfId="0" applyNumberFormat="1" applyFont="1" applyBorder="1" applyAlignment="1" applyProtection="1">
      <alignment horizontal="right" vertical="top"/>
    </xf>
    <xf numFmtId="4" fontId="3" fillId="0" borderId="0" xfId="0" applyNumberFormat="1" applyFont="1" applyBorder="1" applyAlignment="1" applyProtection="1">
      <alignment horizontal="right" vertical="top"/>
      <protection locked="0"/>
    </xf>
    <xf numFmtId="178" fontId="3" fillId="0" borderId="0" xfId="0" applyNumberFormat="1" applyFont="1" applyBorder="1" applyAlignment="1" applyProtection="1">
      <alignment horizontal="right" vertical="top"/>
    </xf>
    <xf numFmtId="0" fontId="4" fillId="0" borderId="0" xfId="48" applyFont="1" applyAlignment="1" applyProtection="1">
      <alignment horizontal="left" vertical="top" wrapText="1"/>
    </xf>
    <xf numFmtId="0" fontId="5" fillId="0" borderId="0" xfId="48" applyFont="1" applyAlignment="1" applyProtection="1">
      <alignment horizontal="left" vertical="top" wrapText="1"/>
    </xf>
    <xf numFmtId="0" fontId="3" fillId="0" borderId="2" xfId="0" applyFont="1" applyBorder="1" applyAlignment="1" applyProtection="1">
      <alignment horizontal="center" vertical="top"/>
    </xf>
    <xf numFmtId="0" fontId="3" fillId="0" borderId="2" xfId="0" applyFont="1" applyBorder="1" applyAlignment="1" applyProtection="1">
      <alignment horizontal="left" vertical="top"/>
    </xf>
    <xf numFmtId="0" fontId="3" fillId="0" borderId="2" xfId="0" applyFont="1" applyBorder="1" applyAlignment="1" applyProtection="1">
      <alignment horizontal="left" vertical="top"/>
      <protection locked="0"/>
    </xf>
    <xf numFmtId="178" fontId="3" fillId="0" borderId="2" xfId="0" applyNumberFormat="1" applyFont="1" applyBorder="1" applyAlignment="1" applyProtection="1">
      <alignment horizontal="right" vertical="top"/>
    </xf>
    <xf numFmtId="2" fontId="6" fillId="0" borderId="3" xfId="0" applyNumberFormat="1" applyFont="1" applyBorder="1" applyAlignment="1" applyProtection="1">
      <alignment vertical="top" wrapText="1"/>
    </xf>
    <xf numFmtId="2" fontId="1" fillId="0" borderId="4" xfId="0" applyNumberFormat="1" applyFont="1" applyBorder="1" applyAlignment="1" applyProtection="1">
      <alignment vertical="justify" wrapText="1"/>
    </xf>
    <xf numFmtId="2" fontId="1" fillId="3" borderId="5" xfId="0" applyNumberFormat="1" applyFont="1" applyFill="1" applyBorder="1" applyAlignment="1" applyProtection="1">
      <alignment vertical="top" wrapText="1"/>
    </xf>
    <xf numFmtId="2" fontId="1" fillId="0" borderId="6" xfId="0" applyNumberFormat="1" applyFont="1" applyBorder="1" applyAlignment="1" applyProtection="1">
      <alignment vertical="top" wrapText="1"/>
    </xf>
    <xf numFmtId="0" fontId="4" fillId="0" borderId="0" xfId="0" applyFont="1" applyBorder="1" applyAlignment="1" applyProtection="1">
      <alignment vertical="center" wrapText="1"/>
    </xf>
    <xf numFmtId="49" fontId="7" fillId="0" borderId="0" xfId="51" applyNumberFormat="1" applyFont="1" applyAlignment="1" applyProtection="1">
      <alignment horizontal="left" vertical="top" wrapText="1"/>
    </xf>
    <xf numFmtId="0" fontId="7" fillId="0" borderId="0" xfId="51" applyFont="1" applyAlignment="1" applyProtection="1">
      <alignment vertical="top" wrapText="1"/>
    </xf>
    <xf numFmtId="4" fontId="7" fillId="0" borderId="0" xfId="51" applyNumberFormat="1" applyFont="1" applyAlignment="1" applyProtection="1">
      <alignment horizontal="right" vertical="top" wrapText="1"/>
    </xf>
    <xf numFmtId="4" fontId="1" fillId="0" borderId="0" xfId="0" applyNumberFormat="1" applyFont="1" applyAlignment="1" applyProtection="1">
      <alignment horizontal="right" vertical="top" wrapText="1"/>
      <protection locked="0"/>
    </xf>
    <xf numFmtId="178" fontId="1" fillId="0" borderId="0" xfId="0" applyNumberFormat="1" applyFont="1" applyAlignment="1" applyProtection="1">
      <alignment horizontal="right" vertical="top" wrapText="1"/>
    </xf>
    <xf numFmtId="0" fontId="7" fillId="0" borderId="0" xfId="51" applyFont="1" applyProtection="1"/>
    <xf numFmtId="4" fontId="7" fillId="0" borderId="0" xfId="51" applyNumberFormat="1" applyFont="1" applyAlignment="1" applyProtection="1">
      <alignment horizontal="right"/>
    </xf>
    <xf numFmtId="0" fontId="1" fillId="0" borderId="0" xfId="0" applyFont="1" applyBorder="1" applyAlignment="1" applyProtection="1">
      <alignment vertical="top" wrapText="1"/>
    </xf>
    <xf numFmtId="0" fontId="4" fillId="0" borderId="0" xfId="0" applyFont="1" applyAlignment="1" applyProtection="1">
      <alignment horizontal="left" vertical="top" wrapText="1"/>
    </xf>
    <xf numFmtId="4" fontId="4" fillId="0" borderId="0" xfId="0" applyNumberFormat="1" applyFont="1" applyAlignment="1" applyProtection="1">
      <alignment horizontal="left" vertical="top" wrapText="1"/>
    </xf>
    <xf numFmtId="4" fontId="8" fillId="0" borderId="0" xfId="0" applyNumberFormat="1" applyFont="1" applyAlignment="1" applyProtection="1">
      <alignment horizontal="left" vertical="top"/>
    </xf>
    <xf numFmtId="0" fontId="1" fillId="0" borderId="0" xfId="0" applyFont="1" applyAlignment="1" applyProtection="1">
      <alignment horizontal="left" vertical="top" wrapText="1"/>
      <protection locked="0"/>
    </xf>
    <xf numFmtId="0" fontId="1" fillId="0" borderId="7" xfId="0" applyFont="1" applyBorder="1" applyAlignment="1" applyProtection="1">
      <alignment horizontal="left" vertical="top" wrapText="1"/>
    </xf>
    <xf numFmtId="0" fontId="1" fillId="0" borderId="7" xfId="0" applyFont="1" applyBorder="1" applyAlignment="1" applyProtection="1">
      <alignment horizontal="center" vertical="top"/>
    </xf>
    <xf numFmtId="4" fontId="1" fillId="0" borderId="7" xfId="0" applyNumberFormat="1" applyFont="1" applyBorder="1" applyAlignment="1" applyProtection="1">
      <alignment horizontal="right" vertical="top"/>
    </xf>
    <xf numFmtId="0" fontId="3" fillId="0" borderId="0" xfId="0" applyFont="1" applyAlignment="1" applyProtection="1">
      <alignment horizontal="center" vertical="top"/>
    </xf>
    <xf numFmtId="4" fontId="3" fillId="0" borderId="0" xfId="0" applyNumberFormat="1" applyFont="1" applyAlignment="1" applyProtection="1">
      <alignment horizontal="right" vertical="top"/>
    </xf>
    <xf numFmtId="0" fontId="4" fillId="0" borderId="7" xfId="0" applyFont="1" applyBorder="1" applyAlignment="1" applyProtection="1">
      <alignment horizontal="left" vertical="top" wrapText="1"/>
    </xf>
    <xf numFmtId="4" fontId="9" fillId="0" borderId="0" xfId="0" applyNumberFormat="1" applyFont="1" applyAlignment="1" applyProtection="1">
      <alignment horizontal="left" vertical="top" wrapText="1"/>
    </xf>
    <xf numFmtId="4" fontId="9" fillId="0" borderId="0" xfId="0" applyNumberFormat="1" applyFont="1" applyAlignment="1" applyProtection="1">
      <alignment horizontal="left" vertical="top"/>
    </xf>
    <xf numFmtId="0" fontId="1" fillId="0" borderId="0" xfId="0" applyFont="1" applyAlignment="1">
      <alignment horizontal="center" vertical="top"/>
    </xf>
    <xf numFmtId="2" fontId="1" fillId="0" borderId="0" xfId="0" applyNumberFormat="1" applyFont="1" applyAlignment="1">
      <alignment horizontal="right" vertical="top"/>
    </xf>
    <xf numFmtId="178" fontId="1" fillId="0" borderId="0" xfId="0" applyNumberFormat="1" applyFont="1" applyAlignment="1">
      <alignment horizontal="right" vertical="top"/>
    </xf>
    <xf numFmtId="0" fontId="3" fillId="0" borderId="0" xfId="0" applyFont="1" applyAlignment="1" applyProtection="1">
      <alignment horizontal="left" vertical="top"/>
    </xf>
    <xf numFmtId="4" fontId="3" fillId="0" borderId="0" xfId="0" applyNumberFormat="1" applyFont="1" applyAlignment="1" applyProtection="1">
      <alignment horizontal="right" vertical="top"/>
      <protection locked="0"/>
    </xf>
    <xf numFmtId="178" fontId="3" fillId="0" borderId="0" xfId="0" applyNumberFormat="1" applyFont="1" applyAlignment="1" applyProtection="1">
      <alignment horizontal="right" vertical="top"/>
    </xf>
    <xf numFmtId="179" fontId="1" fillId="0" borderId="0" xfId="0" applyNumberFormat="1" applyFont="1" applyAlignment="1" applyProtection="1">
      <alignment horizontal="right" vertical="top"/>
    </xf>
    <xf numFmtId="0" fontId="0" fillId="0" borderId="0" xfId="0" applyFill="1"/>
    <xf numFmtId="0" fontId="1" fillId="0" borderId="0" xfId="0" applyFont="1" applyFill="1" applyAlignment="1" applyProtection="1">
      <alignment horizontal="left" vertical="top" wrapText="1"/>
    </xf>
    <xf numFmtId="0" fontId="1" fillId="0" borderId="0" xfId="0" applyFont="1" applyFill="1" applyAlignment="1" applyProtection="1">
      <alignment horizontal="center" vertical="top"/>
    </xf>
    <xf numFmtId="4" fontId="1" fillId="0" borderId="0" xfId="0" applyNumberFormat="1" applyFont="1" applyFill="1" applyAlignment="1" applyProtection="1">
      <alignment horizontal="right" vertical="top"/>
    </xf>
    <xf numFmtId="0" fontId="1" fillId="0" borderId="0" xfId="0" applyFont="1" applyFill="1" applyAlignment="1" applyProtection="1">
      <alignment horizontal="left" vertical="top"/>
    </xf>
    <xf numFmtId="0" fontId="1" fillId="0" borderId="7" xfId="0" applyFont="1" applyFill="1" applyBorder="1" applyAlignment="1" applyProtection="1">
      <alignment horizontal="left" vertical="top" wrapText="1"/>
    </xf>
    <xf numFmtId="0" fontId="1" fillId="0" borderId="7" xfId="0" applyFont="1" applyFill="1" applyBorder="1" applyAlignment="1" applyProtection="1">
      <alignment horizontal="center" vertical="top"/>
    </xf>
    <xf numFmtId="4" fontId="1" fillId="0" borderId="7" xfId="0" applyNumberFormat="1" applyFont="1" applyFill="1" applyBorder="1" applyAlignment="1" applyProtection="1">
      <alignment horizontal="right" vertical="top"/>
    </xf>
    <xf numFmtId="4" fontId="1" fillId="0" borderId="0" xfId="0" applyNumberFormat="1" applyFont="1" applyFill="1" applyAlignment="1" applyProtection="1">
      <alignment horizontal="right" vertical="top"/>
      <protection locked="0"/>
    </xf>
    <xf numFmtId="178" fontId="1" fillId="0" borderId="0" xfId="0" applyNumberFormat="1" applyFont="1" applyFill="1" applyAlignment="1" applyProtection="1">
      <alignment horizontal="right" vertical="top"/>
    </xf>
    <xf numFmtId="16" fontId="1" fillId="0" borderId="0" xfId="0" applyNumberFormat="1" applyFont="1" applyAlignment="1" applyProtection="1">
      <alignment horizontal="center" vertical="top"/>
    </xf>
    <xf numFmtId="0" fontId="4" fillId="0" borderId="0" xfId="0" applyFont="1" applyBorder="1" applyAlignment="1" applyProtection="1">
      <alignment vertical="top" wrapText="1"/>
    </xf>
    <xf numFmtId="0" fontId="4" fillId="0" borderId="7" xfId="0" applyFont="1" applyBorder="1" applyAlignment="1" applyProtection="1">
      <alignment vertical="top" wrapText="1"/>
    </xf>
    <xf numFmtId="0" fontId="1" fillId="0" borderId="0" xfId="0" applyFont="1" applyBorder="1" applyAlignment="1" applyProtection="1">
      <alignment horizontal="center" vertical="top"/>
    </xf>
    <xf numFmtId="4" fontId="1" fillId="0" borderId="0" xfId="0" applyNumberFormat="1" applyFont="1" applyBorder="1" applyAlignment="1" applyProtection="1">
      <alignment horizontal="right" vertical="top"/>
    </xf>
    <xf numFmtId="4" fontId="1" fillId="0" borderId="0" xfId="0" applyNumberFormat="1" applyFont="1" applyBorder="1" applyAlignment="1" applyProtection="1">
      <alignment horizontal="right" vertical="top"/>
      <protection locked="0"/>
    </xf>
    <xf numFmtId="178" fontId="1" fillId="0" borderId="0" xfId="0" applyNumberFormat="1" applyFont="1" applyBorder="1" applyAlignment="1" applyProtection="1">
      <alignment horizontal="right" vertical="top"/>
    </xf>
    <xf numFmtId="2" fontId="1" fillId="0" borderId="8" xfId="0" applyNumberFormat="1" applyFont="1" applyBorder="1" applyAlignment="1" applyProtection="1">
      <alignment horizontal="left" vertical="top" wrapText="1"/>
    </xf>
    <xf numFmtId="2" fontId="1" fillId="0" borderId="0" xfId="0" applyNumberFormat="1" applyFont="1" applyBorder="1" applyAlignment="1" applyProtection="1">
      <alignment horizontal="left" vertical="top" wrapText="1"/>
    </xf>
    <xf numFmtId="0" fontId="4" fillId="0" borderId="0" xfId="0" applyFont="1" applyAlignment="1" applyProtection="1">
      <alignment horizontal="left" wrapText="1"/>
    </xf>
    <xf numFmtId="0" fontId="1" fillId="0" borderId="0" xfId="0" applyFont="1" applyAlignment="1" applyProtection="1">
      <alignment horizontal="left" wrapText="1"/>
    </xf>
    <xf numFmtId="2" fontId="4" fillId="0" borderId="0" xfId="34" applyFont="1" applyAlignment="1" applyProtection="1">
      <alignment horizontal="left" vertical="top" wrapText="1"/>
    </xf>
    <xf numFmtId="0" fontId="4" fillId="0" borderId="0" xfId="61" applyFont="1" applyAlignment="1" applyProtection="1">
      <alignment horizontal="left" vertical="top" wrapText="1"/>
    </xf>
    <xf numFmtId="0" fontId="1" fillId="0" borderId="0" xfId="0" applyFont="1" applyBorder="1" applyAlignment="1" applyProtection="1">
      <alignment horizontal="left" vertical="top" wrapText="1"/>
    </xf>
    <xf numFmtId="16" fontId="1" fillId="0" borderId="0" xfId="0" applyNumberFormat="1" applyFont="1" applyBorder="1" applyAlignment="1" applyProtection="1">
      <alignment horizontal="center" vertical="top"/>
    </xf>
    <xf numFmtId="0" fontId="4" fillId="0" borderId="0" xfId="61" applyFont="1" applyBorder="1" applyAlignment="1" applyProtection="1">
      <alignment horizontal="left" vertical="top" wrapText="1"/>
    </xf>
    <xf numFmtId="2" fontId="4" fillId="0" borderId="8" xfId="0" applyNumberFormat="1" applyFont="1" applyBorder="1" applyAlignment="1" applyProtection="1">
      <alignment horizontal="left" vertical="justify" wrapText="1"/>
    </xf>
    <xf numFmtId="0" fontId="1" fillId="0" borderId="0" xfId="0" applyFont="1" applyAlignment="1" applyProtection="1">
      <alignment horizontal="left"/>
    </xf>
    <xf numFmtId="0" fontId="3" fillId="0" borderId="0" xfId="0" applyFont="1" applyAlignment="1" applyProtection="1">
      <alignment horizontal="left" wrapText="1"/>
    </xf>
    <xf numFmtId="0" fontId="3" fillId="2" borderId="1" xfId="0" applyFont="1" applyFill="1" applyBorder="1" applyAlignment="1" applyProtection="1">
      <alignment horizontal="left"/>
    </xf>
    <xf numFmtId="4" fontId="1" fillId="0" borderId="0" xfId="0" applyNumberFormat="1" applyFont="1" applyFill="1" applyBorder="1" applyAlignment="1" applyProtection="1">
      <alignment horizontal="right" vertical="top"/>
    </xf>
    <xf numFmtId="16" fontId="1" fillId="0" borderId="0" xfId="0" applyNumberFormat="1" applyFont="1" applyFill="1" applyBorder="1" applyAlignment="1" applyProtection="1">
      <alignment horizontal="center" vertical="top"/>
    </xf>
    <xf numFmtId="0" fontId="1" fillId="0" borderId="0" xfId="0" applyFont="1" applyFill="1" applyAlignment="1" applyProtection="1">
      <alignment horizontal="left" wrapText="1"/>
    </xf>
    <xf numFmtId="0" fontId="4" fillId="0" borderId="0" xfId="0" applyFont="1" applyBorder="1" applyAlignment="1" applyProtection="1">
      <alignment horizontal="left" vertical="top" wrapText="1"/>
    </xf>
    <xf numFmtId="0" fontId="4" fillId="0" borderId="0" xfId="0" applyFont="1" applyAlignment="1" applyProtection="1">
      <alignment vertical="top" wrapText="1"/>
    </xf>
    <xf numFmtId="0" fontId="4" fillId="0" borderId="0" xfId="0" applyFont="1" applyFill="1" applyAlignment="1" applyProtection="1">
      <alignment vertical="top" wrapText="1"/>
    </xf>
    <xf numFmtId="4" fontId="4" fillId="0" borderId="0" xfId="0" applyNumberFormat="1" applyFont="1" applyAlignment="1" applyProtection="1">
      <alignment horizontal="left" wrapText="1"/>
    </xf>
    <xf numFmtId="4" fontId="4" fillId="0" borderId="0" xfId="0" applyNumberFormat="1" applyFont="1" applyAlignment="1" applyProtection="1">
      <alignment horizontal="left"/>
    </xf>
    <xf numFmtId="0" fontId="3" fillId="0" borderId="0" xfId="0" applyFont="1" applyAlignment="1" applyProtection="1">
      <alignment horizontal="left" wrapText="1"/>
      <protection locked="0"/>
    </xf>
    <xf numFmtId="4" fontId="4" fillId="0" borderId="0" xfId="0" applyNumberFormat="1" applyFont="1" applyAlignment="1" applyProtection="1">
      <alignment horizontal="left" vertical="top"/>
    </xf>
    <xf numFmtId="0" fontId="3" fillId="0" borderId="7" xfId="0" applyFont="1" applyBorder="1" applyAlignment="1" applyProtection="1">
      <alignment horizontal="center" vertical="top"/>
    </xf>
    <xf numFmtId="49" fontId="5" fillId="0" borderId="0" xfId="51" applyNumberFormat="1" applyFont="1" applyAlignment="1" applyProtection="1">
      <alignment horizontal="left" vertical="top" wrapText="1"/>
    </xf>
    <xf numFmtId="49" fontId="5" fillId="0" borderId="0" xfId="51" applyNumberFormat="1" applyFont="1" applyAlignment="1" applyProtection="1">
      <alignment horizontal="left" vertical="top" wrapText="1"/>
      <protection locked="0"/>
    </xf>
    <xf numFmtId="0" fontId="4" fillId="0" borderId="0" xfId="63" applyFont="1" applyAlignment="1" applyProtection="1">
      <alignment horizontal="justify" vertical="top" wrapText="1"/>
    </xf>
    <xf numFmtId="2" fontId="1" fillId="0" borderId="8" xfId="0" applyNumberFormat="1" applyFont="1" applyBorder="1" applyAlignment="1" applyProtection="1">
      <alignment horizontal="left" vertical="justify" wrapText="1"/>
    </xf>
    <xf numFmtId="0" fontId="1" fillId="0" borderId="7" xfId="0" applyFont="1" applyBorder="1" applyAlignment="1" applyProtection="1">
      <alignment horizontal="left" vertical="top"/>
    </xf>
    <xf numFmtId="0" fontId="1" fillId="0" borderId="0" xfId="0" applyFont="1" applyBorder="1" applyAlignment="1" applyProtection="1">
      <alignment horizontal="left" vertical="top"/>
    </xf>
    <xf numFmtId="0" fontId="10" fillId="0" borderId="0" xfId="51" applyFont="1" applyAlignment="1" applyProtection="1">
      <alignment horizontal="left" vertical="top" wrapText="1"/>
    </xf>
    <xf numFmtId="0" fontId="10" fillId="0" borderId="0" xfId="51" applyFont="1" applyAlignment="1" applyProtection="1">
      <alignment horizontal="left" vertical="top" wrapText="1"/>
      <protection locked="0"/>
    </xf>
    <xf numFmtId="0" fontId="4" fillId="0" borderId="0" xfId="51" applyFont="1" applyAlignment="1" applyProtection="1">
      <alignment vertical="top" wrapText="1"/>
    </xf>
    <xf numFmtId="0" fontId="4" fillId="0" borderId="0" xfId="51" applyAlignment="1" applyProtection="1">
      <alignment vertical="top" wrapText="1"/>
    </xf>
    <xf numFmtId="2" fontId="11" fillId="0" borderId="0" xfId="0" applyNumberFormat="1" applyFont="1" applyBorder="1" applyAlignment="1" applyProtection="1">
      <alignment horizontal="left" vertical="top" wrapText="1"/>
    </xf>
    <xf numFmtId="0" fontId="1" fillId="2" borderId="1" xfId="0" applyFont="1" applyFill="1" applyBorder="1" applyAlignment="1" applyProtection="1">
      <alignment horizontal="center" vertical="top"/>
    </xf>
    <xf numFmtId="49" fontId="4" fillId="0" borderId="0" xfId="51" applyNumberFormat="1" applyFont="1" applyAlignment="1" applyProtection="1">
      <alignment horizontal="left" vertical="top" wrapText="1"/>
    </xf>
    <xf numFmtId="0" fontId="1" fillId="0" borderId="0" xfId="0" applyFont="1" applyAlignment="1" applyProtection="1">
      <alignment vertical="top" wrapText="1"/>
    </xf>
    <xf numFmtId="0" fontId="1" fillId="0" borderId="0" xfId="0" applyFont="1" applyAlignment="1" applyProtection="1">
      <alignment vertical="top"/>
    </xf>
    <xf numFmtId="0" fontId="4" fillId="0" borderId="0" xfId="7" applyFont="1" applyAlignment="1" applyProtection="1">
      <alignment horizontal="left" vertical="top" wrapText="1"/>
    </xf>
    <xf numFmtId="0" fontId="4" fillId="0" borderId="0" xfId="0" applyFont="1" applyBorder="1" applyAlignment="1" applyProtection="1">
      <alignment vertical="top"/>
    </xf>
    <xf numFmtId="0" fontId="1" fillId="0" borderId="2" xfId="0" applyFont="1" applyBorder="1" applyAlignment="1" applyProtection="1">
      <alignment horizontal="center" vertical="top"/>
    </xf>
    <xf numFmtId="0" fontId="0" fillId="0" borderId="7" xfId="0" applyBorder="1"/>
    <xf numFmtId="3" fontId="4" fillId="0" borderId="0" xfId="60" applyFont="1" applyAlignment="1" applyProtection="1">
      <alignment horizontal="left" vertical="top" wrapText="1"/>
    </xf>
    <xf numFmtId="49" fontId="10" fillId="0" borderId="0" xfId="51" applyNumberFormat="1" applyFont="1" applyAlignment="1" applyProtection="1">
      <alignment horizontal="left" vertical="top" wrapText="1"/>
    </xf>
    <xf numFmtId="0" fontId="0" fillId="0" borderId="0" xfId="0" applyProtection="1"/>
    <xf numFmtId="0" fontId="2" fillId="0" borderId="0" xfId="0" applyFont="1" applyAlignment="1">
      <alignment vertical="top"/>
    </xf>
    <xf numFmtId="0" fontId="3" fillId="0" borderId="0" xfId="0" applyFont="1" applyBorder="1"/>
    <xf numFmtId="0" fontId="3" fillId="0" borderId="0" xfId="0" applyFont="1"/>
    <xf numFmtId="178" fontId="1" fillId="0" borderId="7" xfId="0" applyNumberFormat="1" applyFont="1" applyBorder="1" applyAlignment="1" applyProtection="1">
      <alignment horizontal="right" vertical="top"/>
    </xf>
    <xf numFmtId="178" fontId="3" fillId="2" borderId="9" xfId="0" applyNumberFormat="1" applyFont="1" applyFill="1" applyBorder="1" applyAlignment="1" applyProtection="1">
      <alignment horizontal="right" vertical="top"/>
    </xf>
    <xf numFmtId="0" fontId="1" fillId="0" borderId="0" xfId="0" applyFont="1" applyBorder="1"/>
    <xf numFmtId="0" fontId="4" fillId="0" borderId="0" xfId="39" applyFont="1" applyAlignment="1" applyProtection="1">
      <alignment horizontal="left" vertical="top" wrapText="1"/>
    </xf>
    <xf numFmtId="2" fontId="4" fillId="3" borderId="8" xfId="0" applyNumberFormat="1" applyFont="1" applyFill="1" applyBorder="1" applyAlignment="1" applyProtection="1">
      <alignment horizontal="left" vertical="justify" wrapText="1"/>
    </xf>
    <xf numFmtId="2" fontId="1" fillId="0" borderId="0" xfId="0" applyNumberFormat="1" applyFont="1" applyAlignment="1" applyProtection="1">
      <alignment horizontal="left" vertical="top" wrapText="1"/>
    </xf>
    <xf numFmtId="49" fontId="4" fillId="0" borderId="0" xfId="4" applyNumberFormat="1" applyAlignment="1" applyProtection="1">
      <alignment horizontal="left" vertical="top" wrapText="1"/>
    </xf>
    <xf numFmtId="0" fontId="12" fillId="0" borderId="0" xfId="0" applyFont="1"/>
    <xf numFmtId="0" fontId="1" fillId="0" borderId="0" xfId="0" applyFont="1" applyAlignment="1">
      <alignment horizontal="center" vertical="center"/>
    </xf>
    <xf numFmtId="0" fontId="2" fillId="0" borderId="0" xfId="0" applyFont="1" applyAlignment="1">
      <alignment horizontal="center" wrapText="1"/>
    </xf>
    <xf numFmtId="0" fontId="3" fillId="0" borderId="0" xfId="0" applyFont="1" applyAlignment="1">
      <alignment horizontal="left" vertical="top" wrapText="1"/>
    </xf>
    <xf numFmtId="0" fontId="3" fillId="0" borderId="0" xfId="0" applyFont="1" applyAlignment="1">
      <alignment horizontal="left"/>
    </xf>
    <xf numFmtId="0" fontId="1" fillId="0" borderId="0" xfId="0" applyFont="1" applyAlignment="1">
      <alignment horizontal="left" vertical="top"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left" vertical="top"/>
    </xf>
    <xf numFmtId="0" fontId="3" fillId="0" borderId="0" xfId="0" applyFont="1" applyAlignment="1">
      <alignment horizontal="left" vertical="top"/>
    </xf>
    <xf numFmtId="0" fontId="4" fillId="0" borderId="0" xfId="58" applyFont="1" applyBorder="1" applyAlignment="1">
      <alignment horizontal="left" vertical="top" wrapText="1"/>
    </xf>
    <xf numFmtId="0" fontId="13" fillId="0" borderId="0" xfId="0" applyFont="1" applyAlignment="1">
      <alignment horizontal="left" vertical="center"/>
    </xf>
    <xf numFmtId="0" fontId="3" fillId="0" borderId="0" xfId="0" applyFont="1" applyAlignment="1">
      <alignment horizontal="center"/>
    </xf>
    <xf numFmtId="0" fontId="3" fillId="0" borderId="7" xfId="0" applyFont="1" applyBorder="1"/>
    <xf numFmtId="0" fontId="3" fillId="0" borderId="7" xfId="0" applyFont="1" applyBorder="1" applyAlignment="1">
      <alignment horizontal="left"/>
    </xf>
    <xf numFmtId="0" fontId="1" fillId="0" borderId="7" xfId="0" applyFont="1" applyBorder="1"/>
    <xf numFmtId="0" fontId="3" fillId="0" borderId="10" xfId="0" applyFont="1" applyBorder="1" applyAlignment="1">
      <alignment horizontal="left"/>
    </xf>
    <xf numFmtId="0" fontId="1" fillId="0" borderId="0" xfId="0" applyFont="1" applyAlignment="1">
      <alignment horizontal="center" vertical="top" wrapText="1"/>
    </xf>
    <xf numFmtId="0" fontId="3" fillId="0" borderId="11" xfId="0" applyFont="1" applyBorder="1" applyAlignment="1"/>
    <xf numFmtId="0" fontId="3" fillId="0" borderId="11" xfId="0" applyFont="1" applyBorder="1" applyAlignment="1">
      <alignment horizontal="left" vertical="top"/>
    </xf>
    <xf numFmtId="0" fontId="1" fillId="0" borderId="11" xfId="0" applyFont="1" applyBorder="1"/>
    <xf numFmtId="0" fontId="3" fillId="0" borderId="2" xfId="0" applyFont="1" applyBorder="1"/>
    <xf numFmtId="0" fontId="3" fillId="0" borderId="2" xfId="0" applyFont="1" applyBorder="1" applyAlignment="1">
      <alignment horizontal="left" vertical="top"/>
    </xf>
    <xf numFmtId="178" fontId="1" fillId="0" borderId="0" xfId="0" applyNumberFormat="1" applyFont="1"/>
    <xf numFmtId="178" fontId="1" fillId="0" borderId="7" xfId="0" applyNumberFormat="1" applyFont="1" applyBorder="1"/>
    <xf numFmtId="178" fontId="3" fillId="0" borderId="0" xfId="0" applyNumberFormat="1" applyFont="1"/>
    <xf numFmtId="0" fontId="1" fillId="0" borderId="0" xfId="0" applyFont="1" applyAlignment="1">
      <alignment vertical="top" wrapText="1"/>
    </xf>
    <xf numFmtId="0" fontId="14" fillId="0" borderId="0" xfId="0" applyFont="1"/>
    <xf numFmtId="178" fontId="1" fillId="0" borderId="11" xfId="0" applyNumberFormat="1" applyFont="1" applyBorder="1"/>
    <xf numFmtId="178" fontId="3" fillId="0" borderId="2" xfId="0" applyNumberFormat="1" applyFont="1" applyBorder="1"/>
    <xf numFmtId="0" fontId="14" fillId="0" borderId="0" xfId="0" applyFont="1" quotePrefix="1"/>
    <xf numFmtId="3" fontId="4" fillId="0" borderId="0" xfId="60" applyFont="1" applyAlignment="1" applyProtection="1" quotePrefix="1">
      <alignment horizontal="left" vertical="top" wrapText="1"/>
    </xf>
    <xf numFmtId="49" fontId="10" fillId="0" borderId="0" xfId="51" applyNumberFormat="1" applyFont="1" applyAlignment="1" applyProtection="1" quotePrefix="1">
      <alignment horizontal="left" vertical="top" wrapText="1"/>
    </xf>
    <xf numFmtId="49" fontId="4" fillId="0" borderId="0" xfId="51" applyNumberFormat="1" applyFont="1" applyAlignment="1" applyProtection="1" quotePrefix="1">
      <alignment horizontal="left" vertical="top" wrapText="1"/>
    </xf>
    <xf numFmtId="49" fontId="5" fillId="0" borderId="0" xfId="51" applyNumberFormat="1" applyFont="1" applyAlignment="1" applyProtection="1" quotePrefix="1">
      <alignment horizontal="left" vertical="top" wrapText="1"/>
    </xf>
    <xf numFmtId="0" fontId="4" fillId="0" borderId="0" xfId="0" applyFont="1" applyBorder="1" applyAlignment="1" applyProtection="1" quotePrefix="1">
      <alignment horizontal="left" vertical="top" wrapText="1"/>
    </xf>
    <xf numFmtId="0" fontId="4" fillId="0" borderId="0" xfId="61" applyFont="1" applyAlignment="1" applyProtection="1" quotePrefix="1">
      <alignment horizontal="left" vertical="top" wrapText="1"/>
    </xf>
    <xf numFmtId="49" fontId="7" fillId="0" borderId="0" xfId="51" applyNumberFormat="1" applyFont="1" applyAlignment="1" applyProtection="1" quotePrefix="1">
      <alignment horizontal="left" vertical="top" wrapText="1"/>
    </xf>
  </cellXfs>
  <cellStyles count="64">
    <cellStyle name="Normal" xfId="0" builtinId="0"/>
    <cellStyle name="40% - Accent1" xfId="1" builtinId="31"/>
    <cellStyle name="Comma" xfId="2" builtinId="3"/>
    <cellStyle name="Comma [0]" xfId="3" builtinId="6"/>
    <cellStyle name="Navadno_PROJEKTA gradbena jama komenda marec 2009 in avgust 10" xfId="4"/>
    <cellStyle name="Currency [0]" xfId="5" builtinId="7"/>
    <cellStyle name="Currency" xfId="6" builtinId="4"/>
    <cellStyle name="Navadno 2" xfId="7"/>
    <cellStyle name="Percent" xfId="8" builtinId="5"/>
    <cellStyle name="Hyperlink" xfId="9" builtinId="8"/>
    <cellStyle name="60% - Accent4" xfId="10" builtinId="44"/>
    <cellStyle name="Followed Hyperlink" xfId="11" builtinId="9"/>
    <cellStyle name="Check Cell" xfId="12" builtinId="23"/>
    <cellStyle name="Heading 2" xfId="13" builtinId="17"/>
    <cellStyle name="Note" xfId="14" builtinId="10"/>
    <cellStyle name="40% - Accent3" xfId="15" builtinId="39"/>
    <cellStyle name="Warning Text" xfId="16" builtinId="11"/>
    <cellStyle name="40% - Accent2" xfId="17" builtinId="35"/>
    <cellStyle name="Title" xfId="18" builtinId="15"/>
    <cellStyle name="CExplanatory Text" xfId="19" builtinId="53"/>
    <cellStyle name="Heading 1" xfId="20" builtinId="16"/>
    <cellStyle name="Heading 3" xfId="21" builtinId="18"/>
    <cellStyle name="Heading 4" xfId="22" builtinId="19"/>
    <cellStyle name="Input" xfId="23" builtinId="20"/>
    <cellStyle name="60% - Accent3" xfId="24" builtinId="40"/>
    <cellStyle name="Good" xfId="25" builtinId="26"/>
    <cellStyle name="Output" xfId="26" builtinId="21"/>
    <cellStyle name="20% - Accent1" xfId="27" builtinId="30"/>
    <cellStyle name="Calculation" xfId="28" builtinId="22"/>
    <cellStyle name="Linked Cell" xfId="29" builtinId="24"/>
    <cellStyle name="Total" xfId="30" builtinId="25"/>
    <cellStyle name="Bad" xfId="31" builtinId="27"/>
    <cellStyle name="Neutral" xfId="32" builtinId="28"/>
    <cellStyle name="Accent1" xfId="33" builtinId="29"/>
    <cellStyle name="Normal 2" xfId="34"/>
    <cellStyle name="20% - Accent5" xfId="35" builtinId="46"/>
    <cellStyle name="60% - Accent1" xfId="36" builtinId="32"/>
    <cellStyle name="Accent2" xfId="37" builtinId="33"/>
    <cellStyle name="20% - Accent2" xfId="38" builtinId="34"/>
    <cellStyle name="Normal 3" xfId="39"/>
    <cellStyle name="20% - Accent6" xfId="40" builtinId="50"/>
    <cellStyle name="60% - Accent2" xfId="41" builtinId="36"/>
    <cellStyle name="Accent3" xfId="42" builtinId="37"/>
    <cellStyle name="20% - Accent3" xfId="43" builtinId="38"/>
    <cellStyle name="Normal_1.3.2" xfId="44"/>
    <cellStyle name="Accent4" xfId="45" builtinId="41"/>
    <cellStyle name="20% - Accent4" xfId="46" builtinId="42"/>
    <cellStyle name="40% - Accent4" xfId="47" builtinId="43"/>
    <cellStyle name="Navadno_Omnia -Frnetiči.PZI.cene" xfId="48"/>
    <cellStyle name="Accent5" xfId="49" builtinId="45"/>
    <cellStyle name="40% - Accent5" xfId="50" builtinId="47"/>
    <cellStyle name="Navadno_KALAMAR-PSO GREGORČIČEVA MS-16.11.04 2" xfId="51"/>
    <cellStyle name="60% - Accent5" xfId="52" builtinId="48"/>
    <cellStyle name="Accent6" xfId="53" builtinId="49"/>
    <cellStyle name="40% - Accent6" xfId="54" builtinId="51"/>
    <cellStyle name="60% - Accent6" xfId="55" builtinId="52"/>
    <cellStyle name="Excel Built-in Normal" xfId="56"/>
    <cellStyle name="Navadno 10 2" xfId="57"/>
    <cellStyle name="Navadno 3" xfId="58"/>
    <cellStyle name="Navadno 4 2" xfId="59"/>
    <cellStyle name="Normal_pr bet 7,9 koslj 10.12.98" xfId="60"/>
    <cellStyle name="Navadno 7" xfId="61"/>
    <cellStyle name="Navadno 9" xfId="62"/>
    <cellStyle name="Navadno_R4MBRELEJNAHIŠICA110" xfId="6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7"/>
  <sheetViews>
    <sheetView view="pageBreakPreview" zoomScaleNormal="100" topLeftCell="A68" workbookViewId="0">
      <selection activeCell="B110" sqref="B110"/>
    </sheetView>
  </sheetViews>
  <sheetFormatPr defaultColWidth="8.85454545454546" defaultRowHeight="12.5"/>
  <cols>
    <col min="1" max="1" width="4.70909090909091" style="1" customWidth="1"/>
    <col min="2" max="7" width="8.85454545454546" style="1"/>
    <col min="8" max="8" width="1.28181818181818" style="1" customWidth="1"/>
    <col min="9" max="9" width="27.8545454545455" style="1" customWidth="1"/>
    <col min="10" max="16384" width="8.85454545454546" style="1"/>
  </cols>
  <sheetData>
    <row r="1" ht="13" spans="2:9">
      <c r="B1" s="146" t="s">
        <v>0</v>
      </c>
      <c r="C1" s="146"/>
      <c r="D1" s="146"/>
      <c r="E1" s="146"/>
      <c r="F1" s="146"/>
      <c r="G1" s="146"/>
      <c r="H1" s="146"/>
      <c r="I1" s="146"/>
    </row>
    <row r="4" ht="13" spans="2:5">
      <c r="B4" s="126" t="s">
        <v>1</v>
      </c>
      <c r="E4" s="126"/>
    </row>
    <row r="6" ht="13" spans="2:2">
      <c r="B6" s="126" t="s">
        <v>2</v>
      </c>
    </row>
    <row r="8" ht="13" spans="2:2">
      <c r="B8" s="126" t="s">
        <v>3</v>
      </c>
    </row>
    <row r="9" ht="13" spans="2:2">
      <c r="B9" s="126"/>
    </row>
    <row r="10" ht="13" spans="2:2">
      <c r="B10" s="126" t="s">
        <v>4</v>
      </c>
    </row>
    <row r="12" ht="13" spans="1:9">
      <c r="A12" s="138" t="s">
        <v>5</v>
      </c>
      <c r="B12" s="138"/>
      <c r="C12" s="138"/>
      <c r="D12" s="138"/>
      <c r="E12" s="138"/>
      <c r="F12" s="138"/>
      <c r="G12" s="138"/>
      <c r="H12" s="138"/>
      <c r="I12" s="138"/>
    </row>
    <row r="14" ht="13" spans="1:9">
      <c r="A14" s="126" t="s">
        <v>6</v>
      </c>
      <c r="B14" s="138" t="s">
        <v>7</v>
      </c>
      <c r="C14" s="138"/>
      <c r="D14" s="138"/>
      <c r="E14" s="138"/>
      <c r="F14" s="138"/>
      <c r="G14" s="138"/>
      <c r="I14" s="157">
        <f>I54</f>
        <v>0</v>
      </c>
    </row>
    <row r="15" spans="9:9">
      <c r="I15" s="157"/>
    </row>
    <row r="16" ht="13" spans="1:9">
      <c r="A16" s="126" t="s">
        <v>8</v>
      </c>
      <c r="B16" s="138" t="s">
        <v>9</v>
      </c>
      <c r="C16" s="138"/>
      <c r="D16" s="138"/>
      <c r="E16" s="138"/>
      <c r="F16" s="138"/>
      <c r="G16" s="138"/>
      <c r="I16" s="157">
        <f>I66</f>
        <v>0</v>
      </c>
    </row>
    <row r="17" spans="9:9">
      <c r="I17" s="157"/>
    </row>
    <row r="18" ht="13" spans="1:9">
      <c r="A18" s="126" t="s">
        <v>10</v>
      </c>
      <c r="B18" s="138" t="s">
        <v>11</v>
      </c>
      <c r="C18" s="138"/>
      <c r="D18" s="138"/>
      <c r="E18" s="138"/>
      <c r="F18" s="138"/>
      <c r="G18" s="138"/>
      <c r="I18" s="157">
        <f>I106</f>
        <v>0</v>
      </c>
    </row>
    <row r="19" spans="9:9">
      <c r="I19" s="157"/>
    </row>
    <row r="20" spans="9:9">
      <c r="I20" s="157"/>
    </row>
    <row r="21" ht="13" spans="1:9">
      <c r="A21" s="126" t="s">
        <v>12</v>
      </c>
      <c r="B21" s="138" t="s">
        <v>13</v>
      </c>
      <c r="C21" s="138"/>
      <c r="D21" s="138"/>
      <c r="E21" s="138"/>
      <c r="F21" s="138"/>
      <c r="G21" s="138"/>
      <c r="I21" s="157"/>
    </row>
    <row r="22" spans="9:9">
      <c r="I22" s="157"/>
    </row>
    <row r="23" ht="13" spans="1:9">
      <c r="A23" s="126" t="s">
        <v>14</v>
      </c>
      <c r="B23" s="138" t="s">
        <v>15</v>
      </c>
      <c r="C23" s="138"/>
      <c r="D23" s="138"/>
      <c r="E23" s="138"/>
      <c r="F23" s="138"/>
      <c r="G23" s="138"/>
      <c r="I23" s="157"/>
    </row>
    <row r="24" ht="13" spans="1:9">
      <c r="A24" s="126"/>
      <c r="B24" s="138"/>
      <c r="C24" s="138"/>
      <c r="D24" s="138"/>
      <c r="E24" s="138"/>
      <c r="F24" s="138"/>
      <c r="G24" s="138"/>
      <c r="I24" s="157"/>
    </row>
    <row r="25" ht="13" spans="1:9">
      <c r="A25" s="126" t="s">
        <v>16</v>
      </c>
      <c r="B25" s="138" t="s">
        <v>17</v>
      </c>
      <c r="C25" s="138"/>
      <c r="D25" s="138"/>
      <c r="E25" s="138"/>
      <c r="F25" s="138"/>
      <c r="G25" s="138"/>
      <c r="I25" s="157">
        <f>(I14+I16+I18+I21+I23)*0.02</f>
        <v>0</v>
      </c>
    </row>
    <row r="26" ht="13" spans="1:9">
      <c r="A26" s="147"/>
      <c r="B26" s="148"/>
      <c r="C26" s="148"/>
      <c r="D26" s="148"/>
      <c r="E26" s="148"/>
      <c r="F26" s="148"/>
      <c r="G26" s="148"/>
      <c r="H26" s="149"/>
      <c r="I26" s="158"/>
    </row>
    <row r="27" ht="21.6" customHeight="1" spans="2:9">
      <c r="B27" s="150" t="s">
        <v>18</v>
      </c>
      <c r="C27" s="150"/>
      <c r="D27" s="150"/>
      <c r="E27" s="150"/>
      <c r="F27" s="150"/>
      <c r="G27" s="150"/>
      <c r="I27" s="159">
        <f>I14+I16+I18+I21+I23+I25</f>
        <v>0</v>
      </c>
    </row>
    <row r="29" spans="2:9">
      <c r="B29" s="141" t="s">
        <v>19</v>
      </c>
      <c r="C29" s="141"/>
      <c r="D29" s="141"/>
      <c r="E29" s="141"/>
      <c r="F29" s="141"/>
      <c r="G29" s="141"/>
      <c r="I29" s="157">
        <f>(I27/100)*22</f>
        <v>0</v>
      </c>
    </row>
    <row r="31" ht="13" spans="2:9">
      <c r="B31" s="138" t="s">
        <v>20</v>
      </c>
      <c r="C31" s="138"/>
      <c r="D31" s="138"/>
      <c r="I31" s="159">
        <f>I27+I29</f>
        <v>0</v>
      </c>
    </row>
    <row r="32" spans="12:12">
      <c r="L32" s="1" t="s">
        <v>21</v>
      </c>
    </row>
    <row r="44" ht="70.9" customHeight="1" spans="2:10">
      <c r="B44" s="151" t="s">
        <v>22</v>
      </c>
      <c r="C44" s="151"/>
      <c r="D44" s="151"/>
      <c r="E44" s="151"/>
      <c r="F44" s="151"/>
      <c r="G44" s="151"/>
      <c r="H44" s="151"/>
      <c r="I44" s="151"/>
      <c r="J44" s="160"/>
    </row>
    <row r="45" ht="63.6" customHeight="1" spans="2:9">
      <c r="B45" s="151" t="s">
        <v>23</v>
      </c>
      <c r="C45" s="151"/>
      <c r="D45" s="151"/>
      <c r="E45" s="151"/>
      <c r="F45" s="151"/>
      <c r="G45" s="151"/>
      <c r="H45" s="151"/>
      <c r="I45" s="151"/>
    </row>
    <row r="46" spans="2:9">
      <c r="B46" s="141" t="s">
        <v>24</v>
      </c>
      <c r="C46" s="141"/>
      <c r="D46" s="141"/>
      <c r="E46" s="141"/>
      <c r="F46" s="141"/>
      <c r="G46" s="141"/>
      <c r="H46" s="141"/>
      <c r="I46" s="141"/>
    </row>
    <row r="47" ht="13" spans="9:9">
      <c r="I47" s="164" t="s">
        <v>25</v>
      </c>
    </row>
    <row r="52" ht="13" spans="1:9">
      <c r="A52" s="146" t="s">
        <v>26</v>
      </c>
      <c r="B52" s="146"/>
      <c r="C52" s="146"/>
      <c r="D52" s="146"/>
      <c r="E52" s="146"/>
      <c r="F52" s="146"/>
      <c r="G52" s="146"/>
      <c r="H52" s="146"/>
      <c r="I52" s="146"/>
    </row>
    <row r="54" ht="13.75" spans="1:9">
      <c r="A54" s="152" t="s">
        <v>6</v>
      </c>
      <c r="B54" s="153" t="s">
        <v>7</v>
      </c>
      <c r="C54" s="153"/>
      <c r="D54" s="153"/>
      <c r="E54" s="153"/>
      <c r="F54" s="153"/>
      <c r="G54" s="153"/>
      <c r="H54" s="154"/>
      <c r="I54" s="162">
        <f>'PRIPRAVLJALNA IN ZAKLJUČNA DELA'!F85</f>
        <v>0</v>
      </c>
    </row>
    <row r="55" ht="13.25" spans="9:9">
      <c r="I55" s="157"/>
    </row>
    <row r="56" s="126" customFormat="1" ht="13" spans="1:9">
      <c r="A56" s="155" t="s">
        <v>8</v>
      </c>
      <c r="B56" s="156" t="s">
        <v>9</v>
      </c>
      <c r="C56" s="156"/>
      <c r="D56" s="156"/>
      <c r="E56" s="156"/>
      <c r="F56" s="156"/>
      <c r="G56" s="156"/>
      <c r="H56" s="155"/>
      <c r="I56" s="163"/>
    </row>
    <row r="57" spans="9:9">
      <c r="I57" s="157"/>
    </row>
    <row r="58" spans="1:9">
      <c r="A58" s="1" t="s">
        <v>27</v>
      </c>
      <c r="B58" s="142" t="s">
        <v>28</v>
      </c>
      <c r="C58" s="142"/>
      <c r="D58" s="142"/>
      <c r="E58" s="142"/>
      <c r="F58" s="142"/>
      <c r="G58" s="142"/>
      <c r="I58" s="157">
        <f>'ZEMELJSKA DELA'!F49</f>
        <v>0</v>
      </c>
    </row>
    <row r="59" spans="9:9">
      <c r="I59" s="157"/>
    </row>
    <row r="60" spans="1:9">
      <c r="A60" s="1" t="s">
        <v>29</v>
      </c>
      <c r="B60" s="142" t="s">
        <v>30</v>
      </c>
      <c r="C60" s="142"/>
      <c r="D60" s="142"/>
      <c r="E60" s="142"/>
      <c r="F60" s="142"/>
      <c r="G60" s="142"/>
      <c r="I60" s="157">
        <f>'AB DELA'!F184</f>
        <v>0</v>
      </c>
    </row>
    <row r="61" spans="9:9">
      <c r="I61" s="157"/>
    </row>
    <row r="62" spans="1:9">
      <c r="A62" s="1" t="s">
        <v>31</v>
      </c>
      <c r="B62" s="142" t="s">
        <v>32</v>
      </c>
      <c r="C62" s="142"/>
      <c r="D62" s="142"/>
      <c r="E62" s="142"/>
      <c r="F62" s="142"/>
      <c r="G62" s="142"/>
      <c r="I62" s="157">
        <f>'TESARSKA DELA'!F123</f>
        <v>0</v>
      </c>
    </row>
    <row r="63" spans="9:9">
      <c r="I63" s="157"/>
    </row>
    <row r="64" spans="1:9">
      <c r="A64" s="1" t="s">
        <v>33</v>
      </c>
      <c r="B64" s="142" t="s">
        <v>34</v>
      </c>
      <c r="C64" s="142"/>
      <c r="D64" s="142"/>
      <c r="E64" s="142"/>
      <c r="F64" s="142"/>
      <c r="G64" s="142"/>
      <c r="I64" s="157">
        <f>'ZIDARSKA DELA'!F200</f>
        <v>0</v>
      </c>
    </row>
    <row r="65" spans="9:9">
      <c r="I65" s="157"/>
    </row>
    <row r="66" ht="15" customHeight="1" spans="1:9">
      <c r="A66" s="154"/>
      <c r="B66" s="153" t="s">
        <v>35</v>
      </c>
      <c r="C66" s="153"/>
      <c r="D66" s="153"/>
      <c r="E66" s="153"/>
      <c r="F66" s="153"/>
      <c r="G66" s="153"/>
      <c r="H66" s="154"/>
      <c r="I66" s="162">
        <f>I58+I60+I62+I64</f>
        <v>0</v>
      </c>
    </row>
    <row r="67" ht="13.25"/>
    <row r="68" s="126" customFormat="1" ht="13" spans="1:9">
      <c r="A68" s="155" t="s">
        <v>10</v>
      </c>
      <c r="B68" s="156" t="s">
        <v>11</v>
      </c>
      <c r="C68" s="156"/>
      <c r="D68" s="156"/>
      <c r="E68" s="156"/>
      <c r="F68" s="156"/>
      <c r="G68" s="156"/>
      <c r="H68" s="155"/>
      <c r="I68" s="163"/>
    </row>
    <row r="70" spans="1:9">
      <c r="A70" s="1" t="s">
        <v>27</v>
      </c>
      <c r="B70" s="142" t="s">
        <v>36</v>
      </c>
      <c r="C70" s="142"/>
      <c r="D70" s="142"/>
      <c r="E70" s="142"/>
      <c r="F70" s="142"/>
      <c r="G70" s="142"/>
      <c r="I70" s="157">
        <f>'KROVSKO KLEPARSKA DELA'!F96</f>
        <v>0</v>
      </c>
    </row>
    <row r="72" spans="1:9">
      <c r="A72" s="1" t="s">
        <v>29</v>
      </c>
      <c r="B72" s="142" t="s">
        <v>37</v>
      </c>
      <c r="C72" s="142"/>
      <c r="D72" s="142"/>
      <c r="E72" s="142"/>
      <c r="F72" s="142"/>
      <c r="G72" s="142"/>
      <c r="I72" s="157">
        <f>'FASADERSKA DELA'!F72</f>
        <v>0</v>
      </c>
    </row>
    <row r="74" spans="1:9">
      <c r="A74" s="1" t="s">
        <v>31</v>
      </c>
      <c r="B74" s="142" t="s">
        <v>38</v>
      </c>
      <c r="C74" s="142"/>
      <c r="D74" s="142"/>
      <c r="E74" s="142"/>
      <c r="F74" s="142"/>
      <c r="G74" s="142"/>
      <c r="I74" s="157">
        <f>'STENSKI ELEMENTI'!F151</f>
        <v>0</v>
      </c>
    </row>
    <row r="76" spans="1:9">
      <c r="A76" s="1" t="s">
        <v>33</v>
      </c>
      <c r="B76" s="142" t="s">
        <v>39</v>
      </c>
      <c r="C76" s="142"/>
      <c r="D76" s="142"/>
      <c r="E76" s="142"/>
      <c r="F76" s="142"/>
      <c r="G76" s="142"/>
      <c r="I76" s="157">
        <f>'STROPNI ELEMENTI'!F36</f>
        <v>0</v>
      </c>
    </row>
    <row r="78" spans="1:9">
      <c r="A78" s="1" t="s">
        <v>40</v>
      </c>
      <c r="B78" s="142" t="s">
        <v>41</v>
      </c>
      <c r="C78" s="142"/>
      <c r="D78" s="142"/>
      <c r="E78" s="142"/>
      <c r="F78" s="142"/>
      <c r="G78" s="142"/>
      <c r="I78" s="157">
        <f>'KLJUČAVNIČARSKA DELA'!F67</f>
        <v>0</v>
      </c>
    </row>
    <row r="80" spans="1:9">
      <c r="A80" s="1" t="s">
        <v>42</v>
      </c>
      <c r="B80" s="142" t="s">
        <v>43</v>
      </c>
      <c r="C80" s="142"/>
      <c r="D80" s="142"/>
      <c r="E80" s="142"/>
      <c r="F80" s="142"/>
      <c r="G80" s="142"/>
      <c r="I80" s="157">
        <f>' STAVBNO POHIŠTVO'!F109</f>
        <v>0</v>
      </c>
    </row>
    <row r="82" spans="1:9">
      <c r="A82" s="1" t="s">
        <v>44</v>
      </c>
      <c r="B82" s="142" t="s">
        <v>45</v>
      </c>
      <c r="C82" s="142"/>
      <c r="D82" s="142"/>
      <c r="E82" s="142"/>
      <c r="F82" s="142"/>
      <c r="G82" s="142"/>
      <c r="I82" s="157">
        <f>'KOVINSKA VRATA'!F73</f>
        <v>0</v>
      </c>
    </row>
    <row r="84" spans="1:9">
      <c r="A84" s="1" t="s">
        <v>46</v>
      </c>
      <c r="B84" s="142" t="s">
        <v>47</v>
      </c>
      <c r="C84" s="142"/>
      <c r="D84" s="142"/>
      <c r="E84" s="142"/>
      <c r="F84" s="142"/>
      <c r="G84" s="142"/>
      <c r="I84" s="157">
        <f>'MIZARSKA DELA'!F154</f>
        <v>0</v>
      </c>
    </row>
    <row r="85" ht="13" spans="14:14">
      <c r="N85" s="164" t="s">
        <v>25</v>
      </c>
    </row>
    <row r="86" spans="1:9">
      <c r="A86" s="1" t="s">
        <v>48</v>
      </c>
      <c r="B86" s="142" t="s">
        <v>49</v>
      </c>
      <c r="C86" s="142"/>
      <c r="D86" s="142"/>
      <c r="E86" s="142"/>
      <c r="F86" s="142"/>
      <c r="G86" s="142"/>
      <c r="I86" s="157">
        <f>'MAVČNO KARTONSKA DELA'!F55</f>
        <v>0</v>
      </c>
    </row>
    <row r="88" spans="1:9">
      <c r="A88" s="1" t="s">
        <v>50</v>
      </c>
      <c r="B88" s="142" t="s">
        <v>51</v>
      </c>
      <c r="C88" s="142"/>
      <c r="D88" s="142"/>
      <c r="E88" s="142"/>
      <c r="F88" s="142"/>
      <c r="G88" s="142"/>
      <c r="I88" s="157">
        <f>'SPUŠČENI STROP'!F98</f>
        <v>0</v>
      </c>
    </row>
    <row r="90" spans="1:9">
      <c r="A90" s="1" t="s">
        <v>52</v>
      </c>
      <c r="B90" s="142" t="s">
        <v>53</v>
      </c>
      <c r="C90" s="142"/>
      <c r="D90" s="142"/>
      <c r="E90" s="142"/>
      <c r="F90" s="142"/>
      <c r="G90" s="142"/>
      <c r="I90" s="157">
        <f>TERASA!F69</f>
        <v>0</v>
      </c>
    </row>
    <row r="92" spans="1:9">
      <c r="A92" s="1" t="s">
        <v>54</v>
      </c>
      <c r="B92" s="142" t="s">
        <v>55</v>
      </c>
      <c r="C92" s="142"/>
      <c r="D92" s="142"/>
      <c r="E92" s="142"/>
      <c r="F92" s="142"/>
      <c r="G92" s="142"/>
      <c r="I92" s="157">
        <f>'TLAKARSKA DELA'!F89</f>
        <v>0</v>
      </c>
    </row>
    <row r="93" spans="2:7">
      <c r="B93" s="142"/>
      <c r="C93" s="142"/>
      <c r="D93" s="142"/>
      <c r="E93" s="142"/>
      <c r="F93" s="142"/>
      <c r="G93" s="142"/>
    </row>
    <row r="94" spans="1:9">
      <c r="A94" s="1" t="s">
        <v>56</v>
      </c>
      <c r="B94" s="142" t="s">
        <v>57</v>
      </c>
      <c r="C94" s="142"/>
      <c r="D94" s="142"/>
      <c r="E94" s="142"/>
      <c r="F94" s="142"/>
      <c r="G94" s="142"/>
      <c r="I94" s="157">
        <f>'KERAMIČARSKA DELA'!F104</f>
        <v>0</v>
      </c>
    </row>
    <row r="96" spans="1:9">
      <c r="A96" s="1" t="s">
        <v>58</v>
      </c>
      <c r="B96" s="1" t="s">
        <v>59</v>
      </c>
      <c r="I96" s="157">
        <f>SENČILA!F30</f>
        <v>0</v>
      </c>
    </row>
    <row r="98" spans="1:9">
      <c r="A98" s="1" t="s">
        <v>60</v>
      </c>
      <c r="B98" s="1" t="s">
        <v>61</v>
      </c>
      <c r="I98" s="157">
        <f>'OKENSKE POLICE'!F33</f>
        <v>0</v>
      </c>
    </row>
    <row r="100" spans="1:9">
      <c r="A100" s="1" t="s">
        <v>62</v>
      </c>
      <c r="B100" s="1" t="s">
        <v>63</v>
      </c>
      <c r="I100" s="157">
        <f>'SLIKOPLESKARSKA DELA'!F65</f>
        <v>0</v>
      </c>
    </row>
    <row r="102" spans="1:9">
      <c r="A102" s="1" t="s">
        <v>64</v>
      </c>
      <c r="B102" s="142" t="s">
        <v>65</v>
      </c>
      <c r="C102" s="142"/>
      <c r="D102" s="142"/>
      <c r="E102" s="142"/>
      <c r="F102" s="142"/>
      <c r="G102" s="142"/>
      <c r="I102" s="157">
        <f>DVIGALA!F32</f>
        <v>0</v>
      </c>
    </row>
    <row r="104" spans="1:9">
      <c r="A104" s="1" t="s">
        <v>66</v>
      </c>
      <c r="B104" s="142" t="s">
        <v>67</v>
      </c>
      <c r="C104" s="142"/>
      <c r="D104" s="142"/>
      <c r="E104" s="142"/>
      <c r="F104" s="142"/>
      <c r="G104" s="142"/>
      <c r="I104" s="157">
        <f>OPREMA!F18</f>
        <v>0</v>
      </c>
    </row>
    <row r="106" ht="15" customHeight="1" spans="1:9">
      <c r="A106" s="154"/>
      <c r="B106" s="153" t="s">
        <v>68</v>
      </c>
      <c r="C106" s="153"/>
      <c r="D106" s="153"/>
      <c r="E106" s="153"/>
      <c r="F106" s="153"/>
      <c r="G106" s="153"/>
      <c r="H106" s="154"/>
      <c r="I106" s="162">
        <f>I70+I80+I84+I86+I90+I102+I92+I72+I94+I100+I104+I78+I98+I74+I76+I88+I96+I82</f>
        <v>0</v>
      </c>
    </row>
    <row r="107" ht="13.25"/>
  </sheetData>
  <sheetProtection sheet="1" selectLockedCells="1" selectUnlockedCells="1" objects="1"/>
  <mergeCells count="38">
    <mergeCell ref="B1:I1"/>
    <mergeCell ref="A12:I12"/>
    <mergeCell ref="B14:G14"/>
    <mergeCell ref="B16:G16"/>
    <mergeCell ref="B18:G18"/>
    <mergeCell ref="B21:G21"/>
    <mergeCell ref="B23:G23"/>
    <mergeCell ref="B26:G26"/>
    <mergeCell ref="B27:G27"/>
    <mergeCell ref="B29:G29"/>
    <mergeCell ref="B31:D31"/>
    <mergeCell ref="B44:I44"/>
    <mergeCell ref="B45:I45"/>
    <mergeCell ref="B46:I46"/>
    <mergeCell ref="A52:I52"/>
    <mergeCell ref="B54:G54"/>
    <mergeCell ref="B56:G56"/>
    <mergeCell ref="B58:G58"/>
    <mergeCell ref="B60:G60"/>
    <mergeCell ref="B62:G62"/>
    <mergeCell ref="B64:G64"/>
    <mergeCell ref="B66:G66"/>
    <mergeCell ref="B68:G68"/>
    <mergeCell ref="B70:G70"/>
    <mergeCell ref="B72:G72"/>
    <mergeCell ref="B74:G74"/>
    <mergeCell ref="B76:G76"/>
    <mergeCell ref="B78:G78"/>
    <mergeCell ref="B80:G80"/>
    <mergeCell ref="B82:G82"/>
    <mergeCell ref="B84:G84"/>
    <mergeCell ref="B86:G86"/>
    <mergeCell ref="B88:G88"/>
    <mergeCell ref="B90:G90"/>
    <mergeCell ref="B92:G92"/>
    <mergeCell ref="B102:G102"/>
    <mergeCell ref="B104:G104"/>
    <mergeCell ref="B106:G106"/>
  </mergeCells>
  <pageMargins left="0.7" right="0.7" top="0.75" bottom="0.75" header="0.3" footer="0.3"/>
  <pageSetup paperSize="9" orientation="portrait"/>
  <headerFooter>
    <oddHeader>&amp;LPZI POPIS DEL&amp;CVRTEC SELNICA OB DRAVI&amp;RŠT. PROJ.: 7-011919</oddHeader>
    <oddFooter>&amp;LREKAPITULACIJA&amp;CStran &amp;P od &amp;N</oddFooter>
  </headerFooter>
  <rowBreaks count="1" manualBreakCount="1">
    <brk id="49" max="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4"/>
  <sheetViews>
    <sheetView view="pageBreakPreview" zoomScaleNormal="100" workbookViewId="0">
      <selection activeCell="E125" sqref="E125"/>
    </sheetView>
  </sheetViews>
  <sheetFormatPr defaultColWidth="8.85454545454546" defaultRowHeight="12.5"/>
  <cols>
    <col min="1" max="1" width="5.42727272727273" style="135" customWidth="1"/>
    <col min="2" max="8" width="8.85454545454546" style="1"/>
    <col min="9" max="9" width="17.7090909090909" style="1" customWidth="1"/>
    <col min="10" max="16384" width="8.85454545454546" style="1"/>
  </cols>
  <sheetData>
    <row r="1" s="134" customFormat="1" ht="15.5" spans="1:9">
      <c r="A1" s="136" t="s">
        <v>69</v>
      </c>
      <c r="B1" s="136"/>
      <c r="C1" s="136"/>
      <c r="D1" s="136"/>
      <c r="E1" s="136"/>
      <c r="F1" s="136"/>
      <c r="G1" s="136"/>
      <c r="H1" s="136"/>
      <c r="I1" s="136"/>
    </row>
    <row r="3" ht="44.25" customHeight="1" spans="2:9">
      <c r="B3" s="137" t="s">
        <v>70</v>
      </c>
      <c r="C3" s="137"/>
      <c r="D3" s="137"/>
      <c r="E3" s="137"/>
      <c r="F3" s="137"/>
      <c r="G3" s="137"/>
      <c r="H3" s="137"/>
      <c r="I3" s="137"/>
    </row>
    <row r="5" ht="13" spans="2:9">
      <c r="B5" s="138" t="s">
        <v>71</v>
      </c>
      <c r="C5" s="138"/>
      <c r="D5" s="138"/>
      <c r="E5" s="138"/>
      <c r="F5" s="138"/>
      <c r="G5" s="138"/>
      <c r="H5" s="138"/>
      <c r="I5" s="138"/>
    </row>
    <row r="6" ht="50.25" customHeight="1" spans="1:9">
      <c r="A6" s="135" t="s">
        <v>72</v>
      </c>
      <c r="B6" s="139" t="s">
        <v>73</v>
      </c>
      <c r="C6" s="139"/>
      <c r="D6" s="139"/>
      <c r="E6" s="139"/>
      <c r="F6" s="139"/>
      <c r="G6" s="139"/>
      <c r="H6" s="139"/>
      <c r="I6" s="139"/>
    </row>
    <row r="7" ht="42" customHeight="1" spans="1:9">
      <c r="A7" s="135" t="s">
        <v>72</v>
      </c>
      <c r="B7" s="139" t="s">
        <v>74</v>
      </c>
      <c r="C7" s="139"/>
      <c r="D7" s="139"/>
      <c r="E7" s="139"/>
      <c r="F7" s="139"/>
      <c r="G7" s="139"/>
      <c r="H7" s="139"/>
      <c r="I7" s="139"/>
    </row>
    <row r="8" ht="43.9" customHeight="1" spans="1:9">
      <c r="A8" s="135" t="s">
        <v>72</v>
      </c>
      <c r="B8" s="139" t="s">
        <v>75</v>
      </c>
      <c r="C8" s="139"/>
      <c r="D8" s="139"/>
      <c r="E8" s="139"/>
      <c r="F8" s="139"/>
      <c r="G8" s="139"/>
      <c r="H8" s="139"/>
      <c r="I8" s="139"/>
    </row>
    <row r="10" ht="13" spans="2:9">
      <c r="B10" s="138" t="s">
        <v>76</v>
      </c>
      <c r="C10" s="138"/>
      <c r="D10" s="138"/>
      <c r="E10" s="138"/>
      <c r="F10" s="138"/>
      <c r="G10" s="138"/>
      <c r="H10" s="138"/>
      <c r="I10" s="138"/>
    </row>
    <row r="11" ht="46.15" customHeight="1" spans="1:9">
      <c r="A11" s="135" t="s">
        <v>72</v>
      </c>
      <c r="B11" s="139" t="s">
        <v>77</v>
      </c>
      <c r="C11" s="139"/>
      <c r="D11" s="139"/>
      <c r="E11" s="139"/>
      <c r="F11" s="139"/>
      <c r="G11" s="139"/>
      <c r="H11" s="139"/>
      <c r="I11" s="139"/>
    </row>
    <row r="12" ht="43.15" customHeight="1" spans="1:9">
      <c r="A12" s="135" t="s">
        <v>72</v>
      </c>
      <c r="B12" s="139" t="s">
        <v>78</v>
      </c>
      <c r="C12" s="139"/>
      <c r="D12" s="139"/>
      <c r="E12" s="139"/>
      <c r="F12" s="139"/>
      <c r="G12" s="139"/>
      <c r="H12" s="139"/>
      <c r="I12" s="139"/>
    </row>
    <row r="13" spans="2:9">
      <c r="B13" s="140"/>
      <c r="C13" s="140"/>
      <c r="D13" s="140"/>
      <c r="E13" s="140"/>
      <c r="F13" s="140"/>
      <c r="G13" s="140"/>
      <c r="H13" s="140"/>
      <c r="I13" s="140"/>
    </row>
    <row r="14" ht="13" spans="2:9">
      <c r="B14" s="138" t="s">
        <v>79</v>
      </c>
      <c r="C14" s="138"/>
      <c r="D14" s="138"/>
      <c r="E14" s="138"/>
      <c r="F14" s="138"/>
      <c r="G14" s="138"/>
      <c r="H14" s="138"/>
      <c r="I14" s="138"/>
    </row>
    <row r="15" spans="1:9">
      <c r="A15" s="135" t="s">
        <v>72</v>
      </c>
      <c r="B15" s="141" t="s">
        <v>80</v>
      </c>
      <c r="C15" s="141"/>
      <c r="D15" s="141"/>
      <c r="E15" s="141"/>
      <c r="F15" s="141"/>
      <c r="G15" s="141"/>
      <c r="H15" s="141"/>
      <c r="I15" s="141"/>
    </row>
    <row r="16" spans="1:9">
      <c r="A16" s="135" t="s">
        <v>72</v>
      </c>
      <c r="B16" s="141" t="s">
        <v>81</v>
      </c>
      <c r="C16" s="141"/>
      <c r="D16" s="141"/>
      <c r="E16" s="141"/>
      <c r="F16" s="141"/>
      <c r="G16" s="141"/>
      <c r="H16" s="141"/>
      <c r="I16" s="141"/>
    </row>
    <row r="17" spans="1:9">
      <c r="A17" s="135" t="s">
        <v>72</v>
      </c>
      <c r="B17" s="142" t="s">
        <v>82</v>
      </c>
      <c r="C17" s="142"/>
      <c r="D17" s="142"/>
      <c r="E17" s="142"/>
      <c r="F17" s="142"/>
      <c r="G17" s="142"/>
      <c r="H17" s="142"/>
      <c r="I17" s="142"/>
    </row>
    <row r="18" spans="1:9">
      <c r="A18" s="135" t="s">
        <v>72</v>
      </c>
      <c r="B18" s="142" t="s">
        <v>83</v>
      </c>
      <c r="C18" s="142"/>
      <c r="D18" s="142"/>
      <c r="E18" s="142"/>
      <c r="F18" s="142"/>
      <c r="G18" s="142"/>
      <c r="H18" s="142"/>
      <c r="I18" s="142"/>
    </row>
    <row r="19" spans="1:9">
      <c r="A19" s="135" t="s">
        <v>72</v>
      </c>
      <c r="B19" s="142" t="s">
        <v>84</v>
      </c>
      <c r="C19" s="142"/>
      <c r="D19" s="142"/>
      <c r="E19" s="142"/>
      <c r="F19" s="142"/>
      <c r="G19" s="142"/>
      <c r="H19" s="142"/>
      <c r="I19" s="142"/>
    </row>
    <row r="20" ht="25.9" customHeight="1" spans="1:9">
      <c r="A20" s="135" t="s">
        <v>72</v>
      </c>
      <c r="B20" s="139" t="s">
        <v>85</v>
      </c>
      <c r="C20" s="139"/>
      <c r="D20" s="139"/>
      <c r="E20" s="139"/>
      <c r="F20" s="139"/>
      <c r="G20" s="139"/>
      <c r="H20" s="139"/>
      <c r="I20" s="139"/>
    </row>
    <row r="21" spans="1:9">
      <c r="A21" s="135" t="s">
        <v>72</v>
      </c>
      <c r="B21" s="142" t="s">
        <v>86</v>
      </c>
      <c r="C21" s="142"/>
      <c r="D21" s="142"/>
      <c r="E21" s="142"/>
      <c r="F21" s="142"/>
      <c r="G21" s="142"/>
      <c r="H21" s="142"/>
      <c r="I21" s="142"/>
    </row>
    <row r="22" spans="2:9">
      <c r="B22" s="142" t="s">
        <v>87</v>
      </c>
      <c r="C22" s="142"/>
      <c r="D22" s="142"/>
      <c r="E22" s="142"/>
      <c r="F22" s="142"/>
      <c r="G22" s="142"/>
      <c r="H22" s="142"/>
      <c r="I22" s="142"/>
    </row>
    <row r="23" ht="27" customHeight="1" spans="1:9">
      <c r="A23" s="135" t="s">
        <v>72</v>
      </c>
      <c r="B23" s="139" t="s">
        <v>88</v>
      </c>
      <c r="C23" s="139"/>
      <c r="D23" s="139"/>
      <c r="E23" s="139"/>
      <c r="F23" s="139"/>
      <c r="G23" s="139"/>
      <c r="H23" s="139"/>
      <c r="I23" s="139"/>
    </row>
    <row r="24" spans="1:9">
      <c r="A24" s="135" t="s">
        <v>72</v>
      </c>
      <c r="B24" s="142" t="s">
        <v>89</v>
      </c>
      <c r="C24" s="142"/>
      <c r="D24" s="142"/>
      <c r="E24" s="142"/>
      <c r="F24" s="142"/>
      <c r="G24" s="142"/>
      <c r="H24" s="142"/>
      <c r="I24" s="142"/>
    </row>
    <row r="25" spans="1:9">
      <c r="A25" s="135" t="s">
        <v>72</v>
      </c>
      <c r="B25" s="142" t="s">
        <v>90</v>
      </c>
      <c r="C25" s="142"/>
      <c r="D25" s="142"/>
      <c r="E25" s="142"/>
      <c r="F25" s="142"/>
      <c r="G25" s="142"/>
      <c r="H25" s="142"/>
      <c r="I25" s="142"/>
    </row>
    <row r="26" spans="1:9">
      <c r="A26" s="135" t="s">
        <v>72</v>
      </c>
      <c r="B26" s="142" t="s">
        <v>91</v>
      </c>
      <c r="C26" s="142"/>
      <c r="D26" s="142"/>
      <c r="E26" s="142"/>
      <c r="F26" s="142"/>
      <c r="G26" s="142"/>
      <c r="H26" s="142"/>
      <c r="I26" s="142"/>
    </row>
    <row r="27" spans="1:9">
      <c r="A27" s="135" t="s">
        <v>72</v>
      </c>
      <c r="B27" s="142" t="s">
        <v>92</v>
      </c>
      <c r="C27" s="142"/>
      <c r="D27" s="142"/>
      <c r="E27" s="142"/>
      <c r="F27" s="142"/>
      <c r="G27" s="142"/>
      <c r="H27" s="142"/>
      <c r="I27" s="142"/>
    </row>
    <row r="28" ht="27" customHeight="1" spans="1:9">
      <c r="A28" s="135" t="s">
        <v>72</v>
      </c>
      <c r="B28" s="139" t="s">
        <v>93</v>
      </c>
      <c r="C28" s="139"/>
      <c r="D28" s="139"/>
      <c r="E28" s="139"/>
      <c r="F28" s="139"/>
      <c r="G28" s="139"/>
      <c r="H28" s="139"/>
      <c r="I28" s="139"/>
    </row>
    <row r="29" ht="32.45" customHeight="1" spans="1:9">
      <c r="A29" s="135" t="s">
        <v>72</v>
      </c>
      <c r="B29" s="139" t="s">
        <v>94</v>
      </c>
      <c r="C29" s="139"/>
      <c r="D29" s="139"/>
      <c r="E29" s="139"/>
      <c r="F29" s="139"/>
      <c r="G29" s="139"/>
      <c r="H29" s="139"/>
      <c r="I29" s="139"/>
    </row>
    <row r="30" ht="31.9" customHeight="1" spans="1:9">
      <c r="A30" s="135" t="s">
        <v>72</v>
      </c>
      <c r="B30" s="139" t="s">
        <v>95</v>
      </c>
      <c r="C30" s="139"/>
      <c r="D30" s="139"/>
      <c r="E30" s="139"/>
      <c r="F30" s="139"/>
      <c r="G30" s="139"/>
      <c r="H30" s="139"/>
      <c r="I30" s="139"/>
    </row>
    <row r="31" ht="43.15" customHeight="1" spans="1:9">
      <c r="A31" s="135" t="s">
        <v>72</v>
      </c>
      <c r="B31" s="139" t="s">
        <v>96</v>
      </c>
      <c r="C31" s="139"/>
      <c r="D31" s="139"/>
      <c r="E31" s="139"/>
      <c r="F31" s="139"/>
      <c r="G31" s="139"/>
      <c r="H31" s="139"/>
      <c r="I31" s="139"/>
    </row>
    <row r="32" ht="32.45" customHeight="1" spans="1:9">
      <c r="A32" s="135" t="s">
        <v>72</v>
      </c>
      <c r="B32" s="139" t="s">
        <v>97</v>
      </c>
      <c r="C32" s="139"/>
      <c r="D32" s="139"/>
      <c r="E32" s="139"/>
      <c r="F32" s="139"/>
      <c r="G32" s="139"/>
      <c r="H32" s="139"/>
      <c r="I32" s="139"/>
    </row>
    <row r="33" spans="1:9">
      <c r="A33" s="135" t="s">
        <v>72</v>
      </c>
      <c r="B33" s="142" t="s">
        <v>98</v>
      </c>
      <c r="C33" s="142"/>
      <c r="D33" s="142"/>
      <c r="E33" s="142"/>
      <c r="F33" s="142"/>
      <c r="G33" s="142"/>
      <c r="H33" s="142"/>
      <c r="I33" s="142"/>
    </row>
    <row r="34" ht="13" spans="2:9">
      <c r="B34" s="143" t="s">
        <v>99</v>
      </c>
      <c r="C34" s="143"/>
      <c r="D34" s="143"/>
      <c r="E34" s="143"/>
      <c r="F34" s="143"/>
      <c r="G34" s="143"/>
      <c r="H34" s="143"/>
      <c r="I34" s="143"/>
    </row>
    <row r="35" ht="31.15" customHeight="1" spans="1:9">
      <c r="A35" s="135" t="s">
        <v>72</v>
      </c>
      <c r="B35" s="144" t="s">
        <v>100</v>
      </c>
      <c r="C35" s="144"/>
      <c r="D35" s="144"/>
      <c r="E35" s="144"/>
      <c r="F35" s="144"/>
      <c r="G35" s="144"/>
      <c r="H35" s="144"/>
      <c r="I35" s="144"/>
    </row>
    <row r="36" ht="36" customHeight="1" spans="1:9">
      <c r="A36" s="135" t="s">
        <v>72</v>
      </c>
      <c r="B36" s="144" t="s">
        <v>101</v>
      </c>
      <c r="C36" s="144"/>
      <c r="D36" s="144"/>
      <c r="E36" s="144"/>
      <c r="F36" s="144"/>
      <c r="G36" s="144"/>
      <c r="H36" s="144"/>
      <c r="I36" s="144"/>
    </row>
    <row r="37" ht="67.15" customHeight="1" spans="1:9">
      <c r="A37" s="135" t="s">
        <v>72</v>
      </c>
      <c r="B37" s="144" t="s">
        <v>102</v>
      </c>
      <c r="C37" s="144"/>
      <c r="D37" s="144"/>
      <c r="E37" s="144"/>
      <c r="F37" s="144"/>
      <c r="G37" s="144"/>
      <c r="H37" s="144"/>
      <c r="I37" s="144"/>
    </row>
    <row r="38" ht="55.15" customHeight="1" spans="1:9">
      <c r="A38" s="135" t="s">
        <v>72</v>
      </c>
      <c r="B38" s="144" t="s">
        <v>103</v>
      </c>
      <c r="C38" s="144"/>
      <c r="D38" s="144"/>
      <c r="E38" s="144"/>
      <c r="F38" s="144"/>
      <c r="G38" s="144"/>
      <c r="H38" s="144"/>
      <c r="I38" s="144"/>
    </row>
    <row r="39" ht="42.6" customHeight="1" spans="1:9">
      <c r="A39" s="135" t="s">
        <v>72</v>
      </c>
      <c r="B39" s="144" t="s">
        <v>104</v>
      </c>
      <c r="C39" s="144"/>
      <c r="D39" s="144"/>
      <c r="E39" s="144"/>
      <c r="F39" s="144"/>
      <c r="G39" s="144"/>
      <c r="H39" s="144"/>
      <c r="I39" s="144"/>
    </row>
    <row r="40" ht="31.15" customHeight="1" spans="1:9">
      <c r="A40" s="135" t="s">
        <v>72</v>
      </c>
      <c r="B40" s="144" t="s">
        <v>105</v>
      </c>
      <c r="C40" s="144"/>
      <c r="D40" s="144"/>
      <c r="E40" s="144"/>
      <c r="F40" s="144"/>
      <c r="G40" s="144"/>
      <c r="H40" s="144"/>
      <c r="I40" s="144"/>
    </row>
    <row r="41" ht="18.6" customHeight="1" spans="1:9">
      <c r="A41" s="135" t="s">
        <v>72</v>
      </c>
      <c r="B41" s="144" t="s">
        <v>106</v>
      </c>
      <c r="C41" s="144"/>
      <c r="D41" s="144"/>
      <c r="E41" s="144"/>
      <c r="F41" s="144"/>
      <c r="G41" s="144"/>
      <c r="H41" s="144"/>
      <c r="I41" s="144"/>
    </row>
    <row r="42" ht="30" customHeight="1" spans="1:9">
      <c r="A42" s="135" t="s">
        <v>72</v>
      </c>
      <c r="B42" s="144" t="s">
        <v>107</v>
      </c>
      <c r="C42" s="144"/>
      <c r="D42" s="144"/>
      <c r="E42" s="144"/>
      <c r="F42" s="144"/>
      <c r="G42" s="144"/>
      <c r="H42" s="144"/>
      <c r="I42" s="144"/>
    </row>
    <row r="43" ht="44.45" customHeight="1" spans="1:9">
      <c r="A43" s="135" t="s">
        <v>72</v>
      </c>
      <c r="B43" s="144" t="s">
        <v>108</v>
      </c>
      <c r="C43" s="144"/>
      <c r="D43" s="144"/>
      <c r="E43" s="144"/>
      <c r="F43" s="144"/>
      <c r="G43" s="144"/>
      <c r="H43" s="144"/>
      <c r="I43" s="144"/>
    </row>
    <row r="44" ht="28.15" customHeight="1" spans="1:9">
      <c r="A44" s="135" t="s">
        <v>72</v>
      </c>
      <c r="B44" s="144" t="s">
        <v>109</v>
      </c>
      <c r="C44" s="144"/>
      <c r="D44" s="144"/>
      <c r="E44" s="144"/>
      <c r="F44" s="144"/>
      <c r="G44" s="144"/>
      <c r="H44" s="144"/>
      <c r="I44" s="144"/>
    </row>
    <row r="45" ht="30" customHeight="1" spans="1:9">
      <c r="A45" s="135" t="s">
        <v>72</v>
      </c>
      <c r="B45" s="144" t="s">
        <v>110</v>
      </c>
      <c r="C45" s="144"/>
      <c r="D45" s="144"/>
      <c r="E45" s="144"/>
      <c r="F45" s="144"/>
      <c r="G45" s="144"/>
      <c r="H45" s="144"/>
      <c r="I45" s="144"/>
    </row>
    <row r="46" ht="53.45" customHeight="1" spans="1:9">
      <c r="A46" s="135" t="s">
        <v>72</v>
      </c>
      <c r="B46" s="144" t="s">
        <v>111</v>
      </c>
      <c r="C46" s="144"/>
      <c r="D46" s="144"/>
      <c r="E46" s="144"/>
      <c r="F46" s="144"/>
      <c r="G46" s="144"/>
      <c r="H46" s="144"/>
      <c r="I46" s="144"/>
    </row>
    <row r="47" ht="27" customHeight="1" spans="1:9">
      <c r="A47" s="135" t="s">
        <v>72</v>
      </c>
      <c r="B47" s="144" t="s">
        <v>112</v>
      </c>
      <c r="C47" s="144"/>
      <c r="D47" s="144"/>
      <c r="E47" s="144"/>
      <c r="F47" s="144"/>
      <c r="G47" s="144"/>
      <c r="H47" s="144"/>
      <c r="I47" s="144"/>
    </row>
    <row r="48" ht="40.15" customHeight="1" spans="1:9">
      <c r="A48" s="135" t="s">
        <v>72</v>
      </c>
      <c r="B48" s="144" t="s">
        <v>113</v>
      </c>
      <c r="C48" s="144"/>
      <c r="D48" s="144"/>
      <c r="E48" s="144"/>
      <c r="F48" s="144"/>
      <c r="G48" s="144"/>
      <c r="H48" s="144"/>
      <c r="I48" s="144"/>
    </row>
    <row r="49" ht="18" customHeight="1" spans="1:9">
      <c r="A49" s="135" t="s">
        <v>72</v>
      </c>
      <c r="B49" s="144" t="s">
        <v>114</v>
      </c>
      <c r="C49" s="144"/>
      <c r="D49" s="144"/>
      <c r="E49" s="144"/>
      <c r="F49" s="144"/>
      <c r="G49" s="144"/>
      <c r="H49" s="144"/>
      <c r="I49" s="144"/>
    </row>
    <row r="50" ht="104.45" customHeight="1" spans="1:9">
      <c r="A50" s="135" t="s">
        <v>72</v>
      </c>
      <c r="B50" s="144" t="s">
        <v>115</v>
      </c>
      <c r="C50" s="144"/>
      <c r="D50" s="144"/>
      <c r="E50" s="144"/>
      <c r="F50" s="144"/>
      <c r="G50" s="144"/>
      <c r="H50" s="144"/>
      <c r="I50" s="144"/>
    </row>
    <row r="51" ht="15.6" customHeight="1" spans="1:9">
      <c r="A51" s="135" t="s">
        <v>72</v>
      </c>
      <c r="B51" s="144" t="s">
        <v>116</v>
      </c>
      <c r="C51" s="144"/>
      <c r="D51" s="144"/>
      <c r="E51" s="144"/>
      <c r="F51" s="144"/>
      <c r="G51" s="144"/>
      <c r="H51" s="144"/>
      <c r="I51" s="144"/>
    </row>
    <row r="52" ht="30.6" customHeight="1" spans="1:9">
      <c r="A52" s="135" t="s">
        <v>72</v>
      </c>
      <c r="B52" s="144" t="s">
        <v>117</v>
      </c>
      <c r="C52" s="144"/>
      <c r="D52" s="144"/>
      <c r="E52" s="144"/>
      <c r="F52" s="144"/>
      <c r="G52" s="144"/>
      <c r="H52" s="144"/>
      <c r="I52" s="144"/>
    </row>
    <row r="53" ht="52.9" customHeight="1" spans="1:9">
      <c r="A53" s="135" t="s">
        <v>72</v>
      </c>
      <c r="B53" s="144" t="s">
        <v>118</v>
      </c>
      <c r="C53" s="144"/>
      <c r="D53" s="144"/>
      <c r="E53" s="144"/>
      <c r="F53" s="144"/>
      <c r="G53" s="144"/>
      <c r="H53" s="144"/>
      <c r="I53" s="144"/>
    </row>
    <row r="54" ht="38.45" customHeight="1" spans="1:9">
      <c r="A54" s="135" t="s">
        <v>72</v>
      </c>
      <c r="B54" s="144" t="s">
        <v>119</v>
      </c>
      <c r="C54" s="144"/>
      <c r="D54" s="144"/>
      <c r="E54" s="144"/>
      <c r="F54" s="144"/>
      <c r="G54" s="144"/>
      <c r="H54" s="144"/>
      <c r="I54" s="144"/>
    </row>
    <row r="55" ht="42" customHeight="1" spans="1:9">
      <c r="A55" s="135" t="s">
        <v>72</v>
      </c>
      <c r="B55" s="144" t="s">
        <v>120</v>
      </c>
      <c r="C55" s="144"/>
      <c r="D55" s="144"/>
      <c r="E55" s="144"/>
      <c r="F55" s="144"/>
      <c r="G55" s="144"/>
      <c r="H55" s="144"/>
      <c r="I55" s="144"/>
    </row>
    <row r="56" ht="79.9" customHeight="1" spans="1:9">
      <c r="A56" s="135" t="s">
        <v>72</v>
      </c>
      <c r="B56" s="144" t="s">
        <v>121</v>
      </c>
      <c r="C56" s="144"/>
      <c r="D56" s="144"/>
      <c r="E56" s="144"/>
      <c r="F56" s="144"/>
      <c r="G56" s="144"/>
      <c r="H56" s="144"/>
      <c r="I56" s="144"/>
    </row>
    <row r="57" ht="96" customHeight="1" spans="1:9">
      <c r="A57" s="135" t="s">
        <v>72</v>
      </c>
      <c r="B57" s="144" t="s">
        <v>122</v>
      </c>
      <c r="C57" s="144"/>
      <c r="D57" s="144"/>
      <c r="E57" s="144"/>
      <c r="F57" s="144"/>
      <c r="G57" s="144"/>
      <c r="H57" s="144"/>
      <c r="I57" s="144"/>
    </row>
    <row r="58" ht="30" customHeight="1" spans="1:9">
      <c r="A58" s="135" t="s">
        <v>72</v>
      </c>
      <c r="B58" s="144" t="s">
        <v>123</v>
      </c>
      <c r="C58" s="144"/>
      <c r="D58" s="144"/>
      <c r="E58" s="144"/>
      <c r="F58" s="144"/>
      <c r="G58" s="144"/>
      <c r="H58" s="144"/>
      <c r="I58" s="144"/>
    </row>
    <row r="59" ht="66" customHeight="1" spans="1:9">
      <c r="A59" s="135" t="s">
        <v>72</v>
      </c>
      <c r="B59" s="144" t="s">
        <v>124</v>
      </c>
      <c r="C59" s="144"/>
      <c r="D59" s="144"/>
      <c r="E59" s="144"/>
      <c r="F59" s="144"/>
      <c r="G59" s="144"/>
      <c r="H59" s="144"/>
      <c r="I59" s="144"/>
    </row>
    <row r="60" ht="39" customHeight="1" spans="1:9">
      <c r="A60" s="135" t="s">
        <v>72</v>
      </c>
      <c r="B60" s="144" t="s">
        <v>125</v>
      </c>
      <c r="C60" s="144"/>
      <c r="D60" s="144"/>
      <c r="E60" s="144"/>
      <c r="F60" s="144"/>
      <c r="G60" s="144"/>
      <c r="H60" s="144"/>
      <c r="I60" s="144"/>
    </row>
    <row r="61" ht="28.15" customHeight="1" spans="1:9">
      <c r="A61" s="135" t="s">
        <v>72</v>
      </c>
      <c r="B61" s="144" t="s">
        <v>126</v>
      </c>
      <c r="C61" s="144"/>
      <c r="D61" s="144"/>
      <c r="E61" s="144"/>
      <c r="F61" s="144"/>
      <c r="G61" s="144"/>
      <c r="H61" s="144"/>
      <c r="I61" s="144"/>
    </row>
    <row r="62" ht="29.45" customHeight="1" spans="1:9">
      <c r="A62" s="135" t="s">
        <v>72</v>
      </c>
      <c r="B62" s="144" t="s">
        <v>127</v>
      </c>
      <c r="C62" s="144"/>
      <c r="D62" s="144"/>
      <c r="E62" s="144"/>
      <c r="F62" s="144"/>
      <c r="G62" s="144"/>
      <c r="H62" s="144"/>
      <c r="I62" s="144"/>
    </row>
    <row r="63" ht="18" customHeight="1" spans="1:9">
      <c r="A63" s="135" t="s">
        <v>72</v>
      </c>
      <c r="B63" s="144" t="s">
        <v>128</v>
      </c>
      <c r="C63" s="144"/>
      <c r="D63" s="144"/>
      <c r="E63" s="144"/>
      <c r="F63" s="144"/>
      <c r="G63" s="144"/>
      <c r="H63" s="144"/>
      <c r="I63" s="144"/>
    </row>
    <row r="64" ht="16.9" customHeight="1" spans="1:9">
      <c r="A64" s="135" t="s">
        <v>72</v>
      </c>
      <c r="B64" s="144" t="s">
        <v>129</v>
      </c>
      <c r="C64" s="144"/>
      <c r="D64" s="144"/>
      <c r="E64" s="144"/>
      <c r="F64" s="144"/>
      <c r="G64" s="144"/>
      <c r="H64" s="144"/>
      <c r="I64" s="144"/>
    </row>
    <row r="65" ht="146.45" customHeight="1" spans="1:9">
      <c r="A65" s="135" t="s">
        <v>72</v>
      </c>
      <c r="B65" s="144" t="s">
        <v>130</v>
      </c>
      <c r="C65" s="144"/>
      <c r="D65" s="144"/>
      <c r="E65" s="144"/>
      <c r="F65" s="144"/>
      <c r="G65" s="144"/>
      <c r="H65" s="144"/>
      <c r="I65" s="144"/>
    </row>
    <row r="66" ht="69" customHeight="1" spans="1:9">
      <c r="A66" s="135" t="s">
        <v>72</v>
      </c>
      <c r="B66" s="144" t="s">
        <v>131</v>
      </c>
      <c r="C66" s="144"/>
      <c r="D66" s="144"/>
      <c r="E66" s="144"/>
      <c r="F66" s="144"/>
      <c r="G66" s="144"/>
      <c r="H66" s="144"/>
      <c r="I66" s="144"/>
    </row>
    <row r="67" ht="108" customHeight="1" spans="1:9">
      <c r="A67" s="135" t="s">
        <v>72</v>
      </c>
      <c r="B67" s="144" t="s">
        <v>132</v>
      </c>
      <c r="C67" s="144"/>
      <c r="D67" s="144"/>
      <c r="E67" s="144"/>
      <c r="F67" s="144"/>
      <c r="G67" s="144"/>
      <c r="H67" s="144"/>
      <c r="I67" s="144"/>
    </row>
    <row r="68" ht="187.9" customHeight="1" spans="1:9">
      <c r="A68" s="135" t="s">
        <v>72</v>
      </c>
      <c r="B68" s="144" t="s">
        <v>133</v>
      </c>
      <c r="C68" s="144"/>
      <c r="D68" s="144"/>
      <c r="E68" s="144"/>
      <c r="F68" s="144"/>
      <c r="G68" s="144"/>
      <c r="H68" s="144"/>
      <c r="I68" s="144"/>
    </row>
    <row r="69" ht="119.45" customHeight="1" spans="1:9">
      <c r="A69" s="135" t="s">
        <v>72</v>
      </c>
      <c r="B69" s="144" t="s">
        <v>134</v>
      </c>
      <c r="C69" s="144"/>
      <c r="D69" s="144"/>
      <c r="E69" s="144"/>
      <c r="F69" s="144"/>
      <c r="G69" s="144"/>
      <c r="H69" s="144"/>
      <c r="I69" s="144"/>
    </row>
    <row r="70" ht="81.75" customHeight="1" spans="1:9">
      <c r="A70" s="135" t="s">
        <v>72</v>
      </c>
      <c r="B70" s="144" t="s">
        <v>135</v>
      </c>
      <c r="C70" s="144"/>
      <c r="D70" s="144"/>
      <c r="E70" s="144"/>
      <c r="F70" s="144"/>
      <c r="G70" s="144"/>
      <c r="H70" s="144"/>
      <c r="I70" s="144"/>
    </row>
    <row r="71" ht="15" customHeight="1" spans="1:9">
      <c r="A71" s="135" t="s">
        <v>72</v>
      </c>
      <c r="B71" s="144" t="s">
        <v>136</v>
      </c>
      <c r="C71" s="144"/>
      <c r="D71" s="144"/>
      <c r="E71" s="144"/>
      <c r="F71" s="144"/>
      <c r="G71" s="144"/>
      <c r="H71" s="144"/>
      <c r="I71" s="144"/>
    </row>
    <row r="72" ht="78.6" customHeight="1" spans="1:9">
      <c r="A72" s="135" t="s">
        <v>72</v>
      </c>
      <c r="B72" s="144" t="s">
        <v>137</v>
      </c>
      <c r="C72" s="144"/>
      <c r="D72" s="144"/>
      <c r="E72" s="144"/>
      <c r="F72" s="144"/>
      <c r="G72" s="144"/>
      <c r="H72" s="144"/>
      <c r="I72" s="144"/>
    </row>
    <row r="73" ht="28.9" customHeight="1" spans="1:9">
      <c r="A73" s="135" t="s">
        <v>72</v>
      </c>
      <c r="B73" s="144" t="s">
        <v>138</v>
      </c>
      <c r="C73" s="144"/>
      <c r="D73" s="144"/>
      <c r="E73" s="144"/>
      <c r="F73" s="144"/>
      <c r="G73" s="144"/>
      <c r="H73" s="144"/>
      <c r="I73" s="144"/>
    </row>
    <row r="74" ht="15" customHeight="1" spans="1:9">
      <c r="A74" s="135" t="s">
        <v>72</v>
      </c>
      <c r="B74" s="144" t="s">
        <v>139</v>
      </c>
      <c r="C74" s="144"/>
      <c r="D74" s="144"/>
      <c r="E74" s="144"/>
      <c r="F74" s="144"/>
      <c r="G74" s="144"/>
      <c r="H74" s="144"/>
      <c r="I74" s="144"/>
    </row>
    <row r="75" ht="16.9" customHeight="1" spans="1:9">
      <c r="A75" s="135" t="s">
        <v>72</v>
      </c>
      <c r="B75" s="144" t="s">
        <v>140</v>
      </c>
      <c r="C75" s="144"/>
      <c r="D75" s="144"/>
      <c r="E75" s="144"/>
      <c r="F75" s="144"/>
      <c r="G75" s="144"/>
      <c r="H75" s="144"/>
      <c r="I75" s="144"/>
    </row>
    <row r="76" ht="16.15" customHeight="1" spans="1:9">
      <c r="A76" s="135" t="s">
        <v>72</v>
      </c>
      <c r="B76" s="144" t="s">
        <v>141</v>
      </c>
      <c r="C76" s="144"/>
      <c r="D76" s="144"/>
      <c r="E76" s="144"/>
      <c r="F76" s="144"/>
      <c r="G76" s="144"/>
      <c r="H76" s="144"/>
      <c r="I76" s="144"/>
    </row>
    <row r="77" ht="19.15" customHeight="1" spans="1:9">
      <c r="A77" s="135" t="s">
        <v>72</v>
      </c>
      <c r="B77" s="144" t="s">
        <v>142</v>
      </c>
      <c r="C77" s="144"/>
      <c r="D77" s="144"/>
      <c r="E77" s="144"/>
      <c r="F77" s="144"/>
      <c r="G77" s="144"/>
      <c r="H77" s="144"/>
      <c r="I77" s="144"/>
    </row>
    <row r="78" ht="29.45" customHeight="1" spans="1:9">
      <c r="A78" s="135" t="s">
        <v>72</v>
      </c>
      <c r="B78" s="144" t="s">
        <v>143</v>
      </c>
      <c r="C78" s="144"/>
      <c r="D78" s="144"/>
      <c r="E78" s="144"/>
      <c r="F78" s="144"/>
      <c r="G78" s="144"/>
      <c r="H78" s="144"/>
      <c r="I78" s="144"/>
    </row>
    <row r="79" ht="41.45" customHeight="1" spans="1:9">
      <c r="A79" s="135" t="s">
        <v>72</v>
      </c>
      <c r="B79" s="144" t="s">
        <v>144</v>
      </c>
      <c r="C79" s="144"/>
      <c r="D79" s="144"/>
      <c r="E79" s="144"/>
      <c r="F79" s="144"/>
      <c r="G79" s="144"/>
      <c r="H79" s="144"/>
      <c r="I79" s="144"/>
    </row>
    <row r="80" ht="13.9" customHeight="1" spans="1:9">
      <c r="A80" s="135" t="s">
        <v>72</v>
      </c>
      <c r="B80" s="144" t="s">
        <v>145</v>
      </c>
      <c r="C80" s="144"/>
      <c r="D80" s="144"/>
      <c r="E80" s="144"/>
      <c r="F80" s="144"/>
      <c r="G80" s="144"/>
      <c r="H80" s="144"/>
      <c r="I80" s="144"/>
    </row>
    <row r="81" ht="28.15" customHeight="1" spans="1:9">
      <c r="A81" s="135" t="s">
        <v>72</v>
      </c>
      <c r="B81" s="144" t="s">
        <v>146</v>
      </c>
      <c r="C81" s="144"/>
      <c r="D81" s="144"/>
      <c r="E81" s="144"/>
      <c r="F81" s="144"/>
      <c r="G81" s="144"/>
      <c r="H81" s="144"/>
      <c r="I81" s="144"/>
    </row>
    <row r="82" ht="28.15" customHeight="1" spans="1:9">
      <c r="A82" s="135" t="s">
        <v>72</v>
      </c>
      <c r="B82" s="144" t="s">
        <v>147</v>
      </c>
      <c r="C82" s="144"/>
      <c r="D82" s="144"/>
      <c r="E82" s="144"/>
      <c r="F82" s="144"/>
      <c r="G82" s="144"/>
      <c r="H82" s="144"/>
      <c r="I82" s="144"/>
    </row>
    <row r="83" ht="64.15" customHeight="1" spans="1:9">
      <c r="A83" s="135" t="s">
        <v>72</v>
      </c>
      <c r="B83" s="144" t="s">
        <v>148</v>
      </c>
      <c r="C83" s="144"/>
      <c r="D83" s="144"/>
      <c r="E83" s="144"/>
      <c r="F83" s="144"/>
      <c r="G83" s="144"/>
      <c r="H83" s="144"/>
      <c r="I83" s="144"/>
    </row>
    <row r="84" ht="14.45" customHeight="1" spans="1:9">
      <c r="A84" s="135" t="s">
        <v>72</v>
      </c>
      <c r="B84" s="144" t="s">
        <v>149</v>
      </c>
      <c r="C84" s="144"/>
      <c r="D84" s="144"/>
      <c r="E84" s="144"/>
      <c r="F84" s="144"/>
      <c r="G84" s="144"/>
      <c r="H84" s="144"/>
      <c r="I84" s="144"/>
    </row>
    <row r="85" ht="27.6" customHeight="1" spans="1:9">
      <c r="A85" s="135" t="s">
        <v>72</v>
      </c>
      <c r="B85" s="144" t="s">
        <v>150</v>
      </c>
      <c r="C85" s="144"/>
      <c r="D85" s="144"/>
      <c r="E85" s="144"/>
      <c r="F85" s="144"/>
      <c r="G85" s="144"/>
      <c r="H85" s="144"/>
      <c r="I85" s="144"/>
    </row>
    <row r="86" ht="30" customHeight="1" spans="1:9">
      <c r="A86" s="135" t="s">
        <v>72</v>
      </c>
      <c r="B86" s="144" t="s">
        <v>151</v>
      </c>
      <c r="C86" s="144"/>
      <c r="D86" s="144"/>
      <c r="E86" s="144"/>
      <c r="F86" s="144"/>
      <c r="G86" s="144"/>
      <c r="H86" s="144"/>
      <c r="I86" s="144"/>
    </row>
    <row r="87" ht="15.6" customHeight="1" spans="1:9">
      <c r="A87" s="135" t="s">
        <v>72</v>
      </c>
      <c r="B87" s="144" t="s">
        <v>152</v>
      </c>
      <c r="C87" s="144"/>
      <c r="D87" s="144"/>
      <c r="E87" s="144"/>
      <c r="F87" s="144"/>
      <c r="G87" s="144"/>
      <c r="H87" s="144"/>
      <c r="I87" s="144"/>
    </row>
    <row r="88" ht="28.9" customHeight="1" spans="1:9">
      <c r="A88" s="135" t="s">
        <v>72</v>
      </c>
      <c r="B88" s="144" t="s">
        <v>153</v>
      </c>
      <c r="C88" s="144"/>
      <c r="D88" s="144"/>
      <c r="E88" s="144"/>
      <c r="F88" s="144"/>
      <c r="G88" s="144"/>
      <c r="H88" s="144"/>
      <c r="I88" s="144"/>
    </row>
    <row r="89" ht="18.6" customHeight="1" spans="1:9">
      <c r="A89" s="135" t="s">
        <v>72</v>
      </c>
      <c r="B89" s="144" t="s">
        <v>154</v>
      </c>
      <c r="C89" s="144"/>
      <c r="D89" s="144"/>
      <c r="E89" s="144"/>
      <c r="F89" s="144"/>
      <c r="G89" s="144"/>
      <c r="H89" s="144"/>
      <c r="I89" s="144"/>
    </row>
    <row r="90" ht="55.15" customHeight="1" spans="1:9">
      <c r="A90" s="135" t="s">
        <v>72</v>
      </c>
      <c r="B90" s="144" t="s">
        <v>155</v>
      </c>
      <c r="C90" s="144"/>
      <c r="D90" s="144"/>
      <c r="E90" s="144"/>
      <c r="F90" s="144"/>
      <c r="G90" s="144"/>
      <c r="H90" s="144"/>
      <c r="I90" s="144"/>
    </row>
    <row r="91" ht="56.25" customHeight="1" spans="1:9">
      <c r="A91" s="135" t="s">
        <v>72</v>
      </c>
      <c r="B91" s="144" t="s">
        <v>156</v>
      </c>
      <c r="C91" s="144"/>
      <c r="D91" s="144"/>
      <c r="E91" s="144"/>
      <c r="F91" s="144"/>
      <c r="G91" s="144"/>
      <c r="H91" s="144"/>
      <c r="I91" s="144"/>
    </row>
    <row r="92" ht="67.5" customHeight="1" spans="1:9">
      <c r="A92" s="135" t="s">
        <v>72</v>
      </c>
      <c r="B92" s="144" t="s">
        <v>157</v>
      </c>
      <c r="C92" s="144"/>
      <c r="D92" s="144"/>
      <c r="E92" s="144"/>
      <c r="F92" s="144"/>
      <c r="G92" s="144"/>
      <c r="H92" s="144"/>
      <c r="I92" s="144"/>
    </row>
    <row r="93" ht="59.45" customHeight="1" spans="1:9">
      <c r="A93" s="135" t="s">
        <v>72</v>
      </c>
      <c r="B93" s="144" t="s">
        <v>158</v>
      </c>
      <c r="C93" s="144"/>
      <c r="D93" s="144"/>
      <c r="E93" s="144"/>
      <c r="F93" s="144"/>
      <c r="G93" s="144"/>
      <c r="H93" s="144"/>
      <c r="I93" s="144"/>
    </row>
    <row r="94" ht="46.15" customHeight="1" spans="1:9">
      <c r="A94" s="135" t="s">
        <v>72</v>
      </c>
      <c r="B94" s="144" t="s">
        <v>159</v>
      </c>
      <c r="C94" s="144"/>
      <c r="D94" s="144"/>
      <c r="E94" s="144"/>
      <c r="F94" s="144"/>
      <c r="G94" s="144"/>
      <c r="H94" s="144"/>
      <c r="I94" s="144"/>
    </row>
    <row r="95" ht="67.5" customHeight="1" spans="1:9">
      <c r="A95" s="135" t="s">
        <v>72</v>
      </c>
      <c r="B95" s="144" t="s">
        <v>160</v>
      </c>
      <c r="C95" s="144"/>
      <c r="D95" s="144"/>
      <c r="E95" s="144"/>
      <c r="F95" s="144"/>
      <c r="G95" s="144"/>
      <c r="H95" s="144"/>
      <c r="I95" s="144"/>
    </row>
    <row r="104" ht="28.5" customHeight="1" spans="2:9">
      <c r="B104" s="137" t="s">
        <v>161</v>
      </c>
      <c r="C104" s="137"/>
      <c r="D104" s="137"/>
      <c r="E104" s="137"/>
      <c r="F104" s="137"/>
      <c r="G104" s="137"/>
      <c r="H104" s="137"/>
      <c r="I104" s="137"/>
    </row>
    <row r="106" ht="13" spans="2:2">
      <c r="B106" s="126" t="s">
        <v>162</v>
      </c>
    </row>
    <row r="107" spans="1:2">
      <c r="A107" s="135" t="s">
        <v>72</v>
      </c>
      <c r="B107" s="145" t="s">
        <v>163</v>
      </c>
    </row>
    <row r="108" spans="1:2">
      <c r="A108" s="135" t="s">
        <v>72</v>
      </c>
      <c r="B108" s="145" t="s">
        <v>164</v>
      </c>
    </row>
    <row r="109" spans="1:2">
      <c r="A109" s="135" t="s">
        <v>72</v>
      </c>
      <c r="B109" s="145" t="s">
        <v>165</v>
      </c>
    </row>
    <row r="110" spans="1:2">
      <c r="A110" s="135" t="s">
        <v>72</v>
      </c>
      <c r="B110" s="145" t="s">
        <v>166</v>
      </c>
    </row>
    <row r="111" spans="1:2">
      <c r="A111" s="135" t="s">
        <v>72</v>
      </c>
      <c r="B111" s="145" t="s">
        <v>167</v>
      </c>
    </row>
    <row r="112" spans="1:2">
      <c r="A112" s="135" t="s">
        <v>72</v>
      </c>
      <c r="B112" s="145" t="s">
        <v>168</v>
      </c>
    </row>
    <row r="113" spans="1:2">
      <c r="A113" s="135" t="s">
        <v>72</v>
      </c>
      <c r="B113" s="145" t="s">
        <v>169</v>
      </c>
    </row>
    <row r="114" spans="1:2">
      <c r="A114" s="135" t="s">
        <v>72</v>
      </c>
      <c r="B114" s="145" t="s">
        <v>170</v>
      </c>
    </row>
  </sheetData>
  <sheetProtection sheet="1" selectLockedCells="1" selectUnlockedCells="1" objects="1"/>
  <mergeCells count="93">
    <mergeCell ref="A1:I1"/>
    <mergeCell ref="B3:I3"/>
    <mergeCell ref="B5:I5"/>
    <mergeCell ref="B6:I6"/>
    <mergeCell ref="B7:I7"/>
    <mergeCell ref="B8:I8"/>
    <mergeCell ref="B10:I10"/>
    <mergeCell ref="B11:I11"/>
    <mergeCell ref="B12:I12"/>
    <mergeCell ref="B13:I13"/>
    <mergeCell ref="B14:I14"/>
    <mergeCell ref="B15:I15"/>
    <mergeCell ref="B16:I16"/>
    <mergeCell ref="B17:I17"/>
    <mergeCell ref="B18:I18"/>
    <mergeCell ref="B19:I19"/>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77:I77"/>
    <mergeCell ref="B78:I78"/>
    <mergeCell ref="B79:I79"/>
    <mergeCell ref="B80:I80"/>
    <mergeCell ref="B81:I81"/>
    <mergeCell ref="B82:I82"/>
    <mergeCell ref="B83:I83"/>
    <mergeCell ref="B84:I84"/>
    <mergeCell ref="B85:I85"/>
    <mergeCell ref="B86:I86"/>
    <mergeCell ref="B87:I87"/>
    <mergeCell ref="B88:I88"/>
    <mergeCell ref="B89:I89"/>
    <mergeCell ref="B90:I90"/>
    <mergeCell ref="B91:I91"/>
    <mergeCell ref="B92:I92"/>
    <mergeCell ref="B93:I93"/>
    <mergeCell ref="B94:I94"/>
    <mergeCell ref="B95:I95"/>
    <mergeCell ref="B104:I104"/>
  </mergeCells>
  <pageMargins left="0.7" right="0.7" top="0.75" bottom="0.75" header="0.3" footer="0.3"/>
  <pageSetup paperSize="9" orientation="portrait"/>
  <headerFooter>
    <oddHeader>&amp;LPZI POPIS DEL&amp;CVRTEC SELNICA OB DRAVI&amp;RŠT. PROJ.: 7-011919</oddHeader>
    <oddFooter>&amp;LSPLOŠNE OPOMBE POPISA&amp;RStran &amp;P od &amp;N</oddFooter>
  </headerFooter>
  <rowBreaks count="1" manualBreakCount="1">
    <brk id="33" max="8"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85"/>
  <sheetViews>
    <sheetView view="pageBreakPreview" zoomScale="90" zoomScaleNormal="100" topLeftCell="A30" workbookViewId="0">
      <selection activeCell="E42" sqref="E42"/>
    </sheetView>
  </sheetViews>
  <sheetFormatPr defaultColWidth="8.85454545454546" defaultRowHeight="12.5" outlineLevelCol="7"/>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 min="7" max="7" width="10.7090909090909" style="1" customWidth="1"/>
    <col min="8" max="16384" width="8.85454545454546" style="1"/>
  </cols>
  <sheetData>
    <row r="1" ht="15.5" spans="1:7">
      <c r="A1" s="7" t="s">
        <v>171</v>
      </c>
      <c r="B1" s="7"/>
      <c r="C1" s="7"/>
      <c r="D1" s="7"/>
      <c r="E1" s="8"/>
      <c r="F1" s="7"/>
      <c r="G1" s="124"/>
    </row>
    <row r="3" ht="13" spans="2:2">
      <c r="B3" s="57" t="s">
        <v>172</v>
      </c>
    </row>
    <row r="4" ht="48" customHeight="1" spans="1:5">
      <c r="A4" s="11" t="s">
        <v>72</v>
      </c>
      <c r="B4" s="12" t="s">
        <v>173</v>
      </c>
      <c r="C4" s="12"/>
      <c r="D4" s="12"/>
      <c r="E4" s="45"/>
    </row>
    <row r="5" ht="48" customHeight="1" spans="1:5">
      <c r="A5" s="11"/>
      <c r="B5" s="12" t="s">
        <v>174</v>
      </c>
      <c r="C5" s="12"/>
      <c r="D5" s="12"/>
      <c r="E5" s="45"/>
    </row>
    <row r="6" ht="42" customHeight="1" spans="1:5">
      <c r="A6" s="11" t="s">
        <v>72</v>
      </c>
      <c r="B6" s="12" t="s">
        <v>175</v>
      </c>
      <c r="C6" s="12"/>
      <c r="D6" s="12"/>
      <c r="E6" s="45"/>
    </row>
    <row r="7" ht="35.25" customHeight="1" spans="1:5">
      <c r="A7" s="11" t="s">
        <v>72</v>
      </c>
      <c r="B7" s="12" t="s">
        <v>176</v>
      </c>
      <c r="C7" s="12"/>
      <c r="D7" s="12"/>
      <c r="E7" s="45"/>
    </row>
    <row r="8" ht="30.75" customHeight="1" spans="1:5">
      <c r="A8" s="11" t="s">
        <v>72</v>
      </c>
      <c r="B8" s="9" t="s">
        <v>177</v>
      </c>
      <c r="C8" s="9"/>
      <c r="D8" s="9"/>
      <c r="E8" s="10"/>
    </row>
    <row r="9" ht="30.75" customHeight="1" spans="1:5">
      <c r="A9" s="11" t="s">
        <v>72</v>
      </c>
      <c r="B9" s="9" t="s">
        <v>178</v>
      </c>
      <c r="C9" s="9"/>
      <c r="D9" s="9"/>
      <c r="E9" s="10"/>
    </row>
    <row r="10" ht="26.25" customHeight="1" spans="1:5">
      <c r="A10" s="11" t="s">
        <v>72</v>
      </c>
      <c r="B10" s="9" t="s">
        <v>179</v>
      </c>
      <c r="C10" s="9"/>
      <c r="D10" s="9"/>
      <c r="E10" s="10"/>
    </row>
    <row r="11" ht="12" customHeight="1" spans="1:6">
      <c r="A11" s="11"/>
      <c r="B11" s="9"/>
      <c r="F11" s="127"/>
    </row>
    <row r="12" ht="13" spans="1:8">
      <c r="A12" s="13" t="s">
        <v>180</v>
      </c>
      <c r="B12" s="14" t="s">
        <v>181</v>
      </c>
      <c r="C12" s="13" t="s">
        <v>182</v>
      </c>
      <c r="D12" s="15" t="s">
        <v>183</v>
      </c>
      <c r="E12" s="16" t="s">
        <v>184</v>
      </c>
      <c r="F12" s="128" t="s">
        <v>185</v>
      </c>
      <c r="G12" s="125"/>
      <c r="H12" s="129"/>
    </row>
    <row r="13" ht="7.9" customHeight="1" spans="1:8">
      <c r="A13" s="18"/>
      <c r="B13" s="19"/>
      <c r="C13" s="18"/>
      <c r="D13" s="20"/>
      <c r="E13" s="21"/>
      <c r="F13" s="22"/>
      <c r="G13" s="125"/>
      <c r="H13" s="129"/>
    </row>
    <row r="14" ht="56.45" customHeight="1" spans="1:6">
      <c r="A14" s="2" t="s">
        <v>27</v>
      </c>
      <c r="B14" s="12" t="s">
        <v>186</v>
      </c>
      <c r="C14" s="2" t="s">
        <v>187</v>
      </c>
      <c r="D14" s="4">
        <v>1</v>
      </c>
      <c r="F14" s="6">
        <f>D14*E14</f>
        <v>0</v>
      </c>
    </row>
    <row r="15" ht="13.9" customHeight="1"/>
    <row r="16" ht="70.9" customHeight="1" spans="1:6">
      <c r="A16" s="2" t="s">
        <v>29</v>
      </c>
      <c r="B16" s="12" t="s">
        <v>188</v>
      </c>
      <c r="C16" s="2" t="s">
        <v>187</v>
      </c>
      <c r="D16" s="4">
        <v>1</v>
      </c>
      <c r="F16" s="6">
        <f>D16*E16</f>
        <v>0</v>
      </c>
    </row>
    <row r="17" ht="13.9" customHeight="1"/>
    <row r="18" ht="52.5" customHeight="1" spans="1:6">
      <c r="A18" s="2" t="s">
        <v>31</v>
      </c>
      <c r="B18" s="12" t="s">
        <v>189</v>
      </c>
      <c r="C18" s="2" t="s">
        <v>187</v>
      </c>
      <c r="D18" s="4">
        <v>1</v>
      </c>
      <c r="F18" s="6">
        <f>D18*E18</f>
        <v>0</v>
      </c>
    </row>
    <row r="20" ht="25" spans="1:6">
      <c r="A20" s="2" t="s">
        <v>33</v>
      </c>
      <c r="B20" s="12" t="s">
        <v>190</v>
      </c>
      <c r="C20" s="2" t="s">
        <v>191</v>
      </c>
      <c r="D20" s="4">
        <v>255</v>
      </c>
      <c r="F20" s="6">
        <f>D20*E20</f>
        <v>0</v>
      </c>
    </row>
    <row r="22" ht="25" spans="1:6">
      <c r="A22" s="2" t="s">
        <v>40</v>
      </c>
      <c r="B22" s="12" t="s">
        <v>192</v>
      </c>
      <c r="C22" s="2" t="s">
        <v>193</v>
      </c>
      <c r="D22" s="4">
        <v>1</v>
      </c>
      <c r="F22" s="6">
        <f>D22*E22</f>
        <v>0</v>
      </c>
    </row>
    <row r="24" ht="27" customHeight="1" spans="1:6">
      <c r="A24" s="2" t="s">
        <v>42</v>
      </c>
      <c r="B24" s="42" t="s">
        <v>194</v>
      </c>
      <c r="C24" s="2" t="s">
        <v>193</v>
      </c>
      <c r="D24" s="4">
        <v>1</v>
      </c>
      <c r="F24" s="6">
        <f>D24*E24</f>
        <v>0</v>
      </c>
    </row>
    <row r="26" spans="1:6">
      <c r="A26" s="2" t="s">
        <v>44</v>
      </c>
      <c r="B26" s="42" t="s">
        <v>195</v>
      </c>
      <c r="C26" s="2" t="s">
        <v>193</v>
      </c>
      <c r="D26" s="4">
        <v>1</v>
      </c>
      <c r="F26" s="6">
        <f>D26*E26</f>
        <v>0</v>
      </c>
    </row>
    <row r="28" ht="25.5" customHeight="1" spans="1:6">
      <c r="A28" s="2" t="s">
        <v>46</v>
      </c>
      <c r="B28" s="12" t="s">
        <v>196</v>
      </c>
      <c r="C28" s="2" t="s">
        <v>187</v>
      </c>
      <c r="D28" s="4">
        <v>1</v>
      </c>
      <c r="F28" s="6">
        <f>D28*E28</f>
        <v>0</v>
      </c>
    </row>
    <row r="30" ht="108" customHeight="1" spans="1:6">
      <c r="A30" s="2" t="s">
        <v>48</v>
      </c>
      <c r="B30" s="12" t="s">
        <v>197</v>
      </c>
      <c r="C30" s="2" t="s">
        <v>187</v>
      </c>
      <c r="D30" s="4">
        <v>1</v>
      </c>
      <c r="F30" s="6">
        <f>D30*E30</f>
        <v>0</v>
      </c>
    </row>
    <row r="32" ht="25" spans="1:6">
      <c r="A32" s="2" t="s">
        <v>50</v>
      </c>
      <c r="B32" s="12" t="s">
        <v>198</v>
      </c>
      <c r="C32" s="2" t="s">
        <v>187</v>
      </c>
      <c r="D32" s="4">
        <v>1</v>
      </c>
      <c r="F32" s="6">
        <f>D32*E32</f>
        <v>0</v>
      </c>
    </row>
    <row r="34" ht="43.15" customHeight="1" spans="1:6">
      <c r="A34" s="2" t="s">
        <v>52</v>
      </c>
      <c r="B34" s="12" t="s">
        <v>199</v>
      </c>
      <c r="C34" s="2" t="s">
        <v>187</v>
      </c>
      <c r="D34" s="4">
        <v>1</v>
      </c>
      <c r="F34" s="6">
        <f>D34*E34</f>
        <v>0</v>
      </c>
    </row>
    <row r="36" ht="28.15" customHeight="1" spans="1:6">
      <c r="A36" s="2" t="s">
        <v>54</v>
      </c>
      <c r="B36" s="12" t="s">
        <v>200</v>
      </c>
      <c r="C36" s="2" t="s">
        <v>187</v>
      </c>
      <c r="D36" s="4">
        <v>1</v>
      </c>
      <c r="F36" s="6">
        <f>D36*E36</f>
        <v>0</v>
      </c>
    </row>
    <row r="38" ht="37.5" spans="1:6">
      <c r="A38" s="2" t="s">
        <v>56</v>
      </c>
      <c r="B38" s="12" t="s">
        <v>201</v>
      </c>
      <c r="C38" s="2" t="s">
        <v>187</v>
      </c>
      <c r="D38" s="4">
        <v>1</v>
      </c>
      <c r="F38" s="6">
        <f>D38*E38</f>
        <v>0</v>
      </c>
    </row>
    <row r="40" ht="36.75" customHeight="1" spans="1:6">
      <c r="A40" s="2" t="s">
        <v>58</v>
      </c>
      <c r="B40" s="12" t="s">
        <v>202</v>
      </c>
      <c r="C40" s="2" t="s">
        <v>193</v>
      </c>
      <c r="D40" s="4">
        <v>1</v>
      </c>
      <c r="F40" s="6">
        <f>D40*E40</f>
        <v>0</v>
      </c>
    </row>
    <row r="42" ht="25" spans="1:6">
      <c r="A42" s="2" t="s">
        <v>60</v>
      </c>
      <c r="B42" s="42" t="s">
        <v>203</v>
      </c>
      <c r="C42" s="2" t="s">
        <v>187</v>
      </c>
      <c r="D42" s="4">
        <v>1</v>
      </c>
      <c r="F42" s="6">
        <f>D42*E42</f>
        <v>0</v>
      </c>
    </row>
    <row r="43" spans="2:2">
      <c r="B43" s="42"/>
    </row>
    <row r="44" ht="25" spans="1:6">
      <c r="A44" s="2" t="s">
        <v>62</v>
      </c>
      <c r="B44" s="42" t="s">
        <v>204</v>
      </c>
      <c r="C44" s="2" t="s">
        <v>191</v>
      </c>
      <c r="D44" s="4">
        <v>72</v>
      </c>
      <c r="F44" s="6">
        <f>D44*E44</f>
        <v>0</v>
      </c>
    </row>
    <row r="46" ht="90" customHeight="1" spans="1:6">
      <c r="A46" s="2" t="s">
        <v>64</v>
      </c>
      <c r="B46" s="130" t="s">
        <v>205</v>
      </c>
      <c r="C46" s="2" t="s">
        <v>187</v>
      </c>
      <c r="D46" s="4">
        <v>1</v>
      </c>
      <c r="F46" s="6">
        <f>D46*E46</f>
        <v>0</v>
      </c>
    </row>
    <row r="48" ht="68.25" customHeight="1" spans="1:6">
      <c r="A48" s="2" t="s">
        <v>66</v>
      </c>
      <c r="B48" s="110" t="s">
        <v>206</v>
      </c>
      <c r="C48" s="2" t="s">
        <v>187</v>
      </c>
      <c r="D48" s="4">
        <v>1</v>
      </c>
      <c r="F48" s="6">
        <f>D48*E48</f>
        <v>0</v>
      </c>
    </row>
    <row r="50" ht="63" spans="1:6">
      <c r="A50" s="2" t="s">
        <v>207</v>
      </c>
      <c r="B50" s="131" t="s">
        <v>208</v>
      </c>
      <c r="C50" s="2" t="s">
        <v>187</v>
      </c>
      <c r="D50" s="4">
        <v>1</v>
      </c>
      <c r="F50" s="6">
        <f>D50*E50</f>
        <v>0</v>
      </c>
    </row>
    <row r="52" ht="37.5" spans="1:6">
      <c r="A52" s="2" t="s">
        <v>209</v>
      </c>
      <c r="B52" s="12" t="s">
        <v>210</v>
      </c>
      <c r="C52" s="2" t="s">
        <v>187</v>
      </c>
      <c r="D52" s="4">
        <v>1</v>
      </c>
      <c r="F52" s="6">
        <f>D52*E52</f>
        <v>0</v>
      </c>
    </row>
    <row r="54" ht="18" customHeight="1" spans="1:6">
      <c r="A54" s="2" t="s">
        <v>211</v>
      </c>
      <c r="B54" s="12" t="s">
        <v>212</v>
      </c>
      <c r="C54" s="2" t="s">
        <v>187</v>
      </c>
      <c r="D54" s="4">
        <v>1</v>
      </c>
      <c r="F54" s="6">
        <f>D54*E54</f>
        <v>0</v>
      </c>
    </row>
    <row r="56" spans="1:6">
      <c r="A56" s="2" t="s">
        <v>213</v>
      </c>
      <c r="B56" s="12" t="s">
        <v>214</v>
      </c>
      <c r="C56" s="2" t="s">
        <v>187</v>
      </c>
      <c r="D56" s="4">
        <v>1</v>
      </c>
      <c r="F56" s="6">
        <f>D56*E56</f>
        <v>0</v>
      </c>
    </row>
    <row r="58" spans="1:6">
      <c r="A58" s="2" t="s">
        <v>215</v>
      </c>
      <c r="B58" s="12" t="s">
        <v>216</v>
      </c>
      <c r="C58" s="2" t="s">
        <v>187</v>
      </c>
      <c r="D58" s="4">
        <v>1</v>
      </c>
      <c r="F58" s="6">
        <f>D58*E58</f>
        <v>0</v>
      </c>
    </row>
    <row r="60" spans="1:6">
      <c r="A60" s="2" t="s">
        <v>217</v>
      </c>
      <c r="B60" s="12" t="s">
        <v>218</v>
      </c>
      <c r="C60" s="2" t="s">
        <v>187</v>
      </c>
      <c r="D60" s="4">
        <v>1</v>
      </c>
      <c r="F60" s="6">
        <f>D60*E60</f>
        <v>0</v>
      </c>
    </row>
    <row r="62" ht="25" spans="1:6">
      <c r="A62" s="2" t="s">
        <v>219</v>
      </c>
      <c r="B62" s="12" t="s">
        <v>220</v>
      </c>
      <c r="C62" s="2" t="s">
        <v>187</v>
      </c>
      <c r="D62" s="4">
        <v>1</v>
      </c>
      <c r="F62" s="6">
        <f>D62*E62</f>
        <v>0</v>
      </c>
    </row>
    <row r="64" ht="50" spans="1:6">
      <c r="A64" s="2" t="s">
        <v>221</v>
      </c>
      <c r="B64" s="12" t="s">
        <v>222</v>
      </c>
      <c r="C64" s="2" t="s">
        <v>187</v>
      </c>
      <c r="D64" s="4">
        <v>1</v>
      </c>
      <c r="F64" s="6">
        <f>D64*E64</f>
        <v>0</v>
      </c>
    </row>
    <row r="66" ht="54" customHeight="1" spans="1:6">
      <c r="A66" s="2" t="s">
        <v>223</v>
      </c>
      <c r="B66" s="132" t="s">
        <v>224</v>
      </c>
      <c r="C66" s="2" t="s">
        <v>225</v>
      </c>
      <c r="D66" s="4">
        <v>100</v>
      </c>
      <c r="F66" s="6">
        <f>D66*E66</f>
        <v>0</v>
      </c>
    </row>
    <row r="68" ht="37.5" spans="1:6">
      <c r="A68" s="2" t="s">
        <v>226</v>
      </c>
      <c r="B68" s="12" t="s">
        <v>227</v>
      </c>
      <c r="C68" s="2" t="s">
        <v>187</v>
      </c>
      <c r="D68" s="4">
        <v>1</v>
      </c>
      <c r="F68" s="6">
        <f>D68*E68</f>
        <v>0</v>
      </c>
    </row>
    <row r="70" ht="25" spans="1:6">
      <c r="A70" s="2" t="s">
        <v>228</v>
      </c>
      <c r="B70" s="12" t="s">
        <v>229</v>
      </c>
      <c r="C70" s="2" t="s">
        <v>193</v>
      </c>
      <c r="D70" s="4">
        <v>1</v>
      </c>
      <c r="F70" s="6">
        <f>D70*E70</f>
        <v>0</v>
      </c>
    </row>
    <row r="72" spans="1:2">
      <c r="A72" s="2" t="s">
        <v>230</v>
      </c>
      <c r="B72" s="133" t="s">
        <v>231</v>
      </c>
    </row>
    <row r="73" spans="1:6">
      <c r="A73" s="2" t="s">
        <v>72</v>
      </c>
      <c r="B73" s="133" t="s">
        <v>232</v>
      </c>
      <c r="C73" s="2" t="s">
        <v>187</v>
      </c>
      <c r="D73" s="4">
        <v>1</v>
      </c>
      <c r="F73" s="6">
        <f t="shared" ref="F73:F77" si="0">D73*E73</f>
        <v>0</v>
      </c>
    </row>
    <row r="74" spans="1:6">
      <c r="A74" s="2" t="s">
        <v>72</v>
      </c>
      <c r="B74" s="133" t="s">
        <v>233</v>
      </c>
      <c r="C74" s="2" t="s">
        <v>187</v>
      </c>
      <c r="D74" s="4">
        <v>1</v>
      </c>
      <c r="F74" s="6">
        <f t="shared" si="0"/>
        <v>0</v>
      </c>
    </row>
    <row r="75" spans="1:6">
      <c r="A75" s="2" t="s">
        <v>72</v>
      </c>
      <c r="B75" s="133" t="s">
        <v>234</v>
      </c>
      <c r="C75" s="2" t="s">
        <v>187</v>
      </c>
      <c r="D75" s="4">
        <v>1</v>
      </c>
      <c r="F75" s="6">
        <f t="shared" si="0"/>
        <v>0</v>
      </c>
    </row>
    <row r="76" spans="1:6">
      <c r="A76" s="2" t="s">
        <v>72</v>
      </c>
      <c r="B76" s="133" t="s">
        <v>235</v>
      </c>
      <c r="C76" s="2" t="s">
        <v>187</v>
      </c>
      <c r="D76" s="4">
        <v>1</v>
      </c>
      <c r="F76" s="6">
        <f t="shared" si="0"/>
        <v>0</v>
      </c>
    </row>
    <row r="77" spans="1:6">
      <c r="A77" s="2" t="s">
        <v>72</v>
      </c>
      <c r="B77" s="133" t="s">
        <v>236</v>
      </c>
      <c r="C77" s="2" t="s">
        <v>187</v>
      </c>
      <c r="D77" s="4">
        <v>1</v>
      </c>
      <c r="F77" s="6">
        <f t="shared" si="0"/>
        <v>0</v>
      </c>
    </row>
    <row r="79" spans="1:6">
      <c r="A79" s="2" t="s">
        <v>237</v>
      </c>
      <c r="B79" s="3" t="s">
        <v>238</v>
      </c>
      <c r="C79" s="2" t="s">
        <v>225</v>
      </c>
      <c r="D79" s="4">
        <v>250</v>
      </c>
      <c r="F79" s="6">
        <f>D79*E79</f>
        <v>0</v>
      </c>
    </row>
    <row r="81" ht="50" spans="1:6">
      <c r="A81" s="2" t="s">
        <v>239</v>
      </c>
      <c r="B81" s="12" t="s">
        <v>240</v>
      </c>
      <c r="C81" s="2" t="s">
        <v>241</v>
      </c>
      <c r="D81" s="4">
        <v>30</v>
      </c>
      <c r="F81" s="6">
        <f>D81*E81</f>
        <v>0</v>
      </c>
    </row>
    <row r="82" spans="2:2">
      <c r="B82" s="12"/>
    </row>
    <row r="83" ht="50" spans="1:6">
      <c r="A83" s="2" t="s">
        <v>242</v>
      </c>
      <c r="B83" s="12" t="s">
        <v>243</v>
      </c>
      <c r="C83" s="2" t="s">
        <v>241</v>
      </c>
      <c r="D83" s="4">
        <v>25</v>
      </c>
      <c r="F83" s="6">
        <f>D83*E83</f>
        <v>0</v>
      </c>
    </row>
    <row r="85" s="126" customFormat="1" ht="13" spans="1:6">
      <c r="A85" s="25"/>
      <c r="B85" s="26" t="s">
        <v>244</v>
      </c>
      <c r="C85" s="26"/>
      <c r="D85" s="26"/>
      <c r="E85" s="27"/>
      <c r="F85" s="28">
        <f>SUM(F14:F84)</f>
        <v>0</v>
      </c>
    </row>
  </sheetData>
  <sheetProtection sheet="1" selectLockedCells="1" objects="1"/>
  <mergeCells count="9">
    <mergeCell ref="A1:F1"/>
    <mergeCell ref="B4:E4"/>
    <mergeCell ref="B5:E5"/>
    <mergeCell ref="B6:E6"/>
    <mergeCell ref="B7:E7"/>
    <mergeCell ref="B8:E8"/>
    <mergeCell ref="B9:E9"/>
    <mergeCell ref="B10:E10"/>
    <mergeCell ref="B85:E85"/>
  </mergeCells>
  <pageMargins left="0.7" right="0.7" top="0.75" bottom="0.75" header="0.3" footer="0.3"/>
  <pageSetup paperSize="9" orientation="portrait"/>
  <headerFooter>
    <oddHeader>&amp;LPZI POPIS DEL&amp;CVRTEC SELNICA OB DRAVI&amp;RŠT. PROJ.: 7-011919</oddHeader>
    <oddFooter>&amp;LPRIPRAVLJALNA IN ZAKLJUČNA DELA&amp;RStran &amp;P od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G49"/>
  <sheetViews>
    <sheetView view="pageBreakPreview" zoomScale="90" zoomScaleNormal="100" topLeftCell="A32" workbookViewId="0">
      <selection activeCell="E37" sqref="E37"/>
    </sheetView>
  </sheetViews>
  <sheetFormatPr defaultColWidth="9" defaultRowHeight="14.5" outlineLevelCol="6"/>
  <cols>
    <col min="1" max="1" width="5.28181818181818" style="2" customWidth="1"/>
    <col min="2" max="2" width="40.2818181818182" style="3" customWidth="1"/>
    <col min="3" max="3" width="6" style="2" customWidth="1"/>
    <col min="4" max="4" width="9.13636363636364" style="4" customWidth="1"/>
    <col min="5" max="5" width="11.4272727272727" style="5" customWidth="1"/>
    <col min="6" max="6" width="16.1363636363636" style="6" customWidth="1"/>
  </cols>
  <sheetData>
    <row r="1" s="1" customFormat="1" ht="15.5" spans="1:7">
      <c r="A1" s="7" t="s">
        <v>245</v>
      </c>
      <c r="B1" s="7"/>
      <c r="C1" s="7"/>
      <c r="D1" s="7"/>
      <c r="E1" s="8"/>
      <c r="F1" s="7"/>
      <c r="G1" s="124"/>
    </row>
    <row r="3" ht="15.5" spans="1:6">
      <c r="A3" s="7" t="s">
        <v>246</v>
      </c>
      <c r="B3" s="7"/>
      <c r="C3" s="7"/>
      <c r="D3" s="7"/>
      <c r="E3" s="8"/>
      <c r="F3" s="7"/>
    </row>
    <row r="5" spans="2:2">
      <c r="B5" s="3" t="s">
        <v>172</v>
      </c>
    </row>
    <row r="6" ht="48" customHeight="1" spans="1:5">
      <c r="A6" s="2" t="s">
        <v>72</v>
      </c>
      <c r="B6" s="12" t="s">
        <v>247</v>
      </c>
      <c r="C6" s="12"/>
      <c r="D6" s="12"/>
      <c r="E6" s="45"/>
    </row>
    <row r="7" ht="84.75" customHeight="1" spans="1:5">
      <c r="A7" s="11" t="s">
        <v>72</v>
      </c>
      <c r="B7" s="12" t="s">
        <v>248</v>
      </c>
      <c r="C7" s="12"/>
      <c r="D7" s="12"/>
      <c r="E7" s="45"/>
    </row>
    <row r="8" ht="108" customHeight="1" spans="1:5">
      <c r="A8" s="11" t="s">
        <v>72</v>
      </c>
      <c r="B8" s="12" t="s">
        <v>249</v>
      </c>
      <c r="C8" s="12"/>
      <c r="D8" s="12"/>
      <c r="E8" s="45"/>
    </row>
    <row r="9" ht="61.5" customHeight="1" spans="1:5">
      <c r="A9" s="11" t="s">
        <v>72</v>
      </c>
      <c r="B9" s="12" t="s">
        <v>250</v>
      </c>
      <c r="C9" s="12"/>
      <c r="D9" s="12"/>
      <c r="E9" s="45"/>
    </row>
    <row r="10" ht="57" customHeight="1" spans="1:5">
      <c r="A10" s="11" t="s">
        <v>72</v>
      </c>
      <c r="B10" s="9" t="s">
        <v>251</v>
      </c>
      <c r="C10" s="9"/>
      <c r="D10" s="9"/>
      <c r="E10" s="10"/>
    </row>
    <row r="11" ht="34.5" customHeight="1" spans="1:5">
      <c r="A11" s="11" t="s">
        <v>72</v>
      </c>
      <c r="B11" s="9" t="s">
        <v>177</v>
      </c>
      <c r="C11" s="9"/>
      <c r="D11" s="9"/>
      <c r="E11" s="10"/>
    </row>
    <row r="12" s="1" customFormat="1" ht="36.75" customHeight="1" spans="1:6">
      <c r="A12" s="11" t="s">
        <v>72</v>
      </c>
      <c r="B12" s="9" t="s">
        <v>178</v>
      </c>
      <c r="C12" s="9"/>
      <c r="D12" s="9"/>
      <c r="E12" s="10"/>
      <c r="F12" s="6"/>
    </row>
    <row r="13" ht="27.6" customHeight="1" spans="1:5">
      <c r="A13" s="11" t="s">
        <v>72</v>
      </c>
      <c r="B13" s="9" t="s">
        <v>179</v>
      </c>
      <c r="C13" s="9"/>
      <c r="D13" s="9"/>
      <c r="E13" s="10"/>
    </row>
    <row r="14" ht="27.6" customHeight="1" spans="1:2">
      <c r="A14" s="11"/>
      <c r="B14" s="9"/>
    </row>
    <row r="15" spans="1:6">
      <c r="A15" s="13" t="s">
        <v>180</v>
      </c>
      <c r="B15" s="14" t="s">
        <v>181</v>
      </c>
      <c r="C15" s="13" t="s">
        <v>182</v>
      </c>
      <c r="D15" s="15" t="s">
        <v>183</v>
      </c>
      <c r="E15" s="16" t="s">
        <v>184</v>
      </c>
      <c r="F15" s="17" t="s">
        <v>185</v>
      </c>
    </row>
    <row r="16" s="1" customFormat="1" ht="7.9" customHeight="1" spans="1:7">
      <c r="A16" s="18"/>
      <c r="B16" s="19"/>
      <c r="C16" s="18"/>
      <c r="D16" s="20"/>
      <c r="E16" s="21"/>
      <c r="F16" s="22"/>
      <c r="G16" s="125"/>
    </row>
    <row r="17" ht="42.75" customHeight="1" spans="1:6">
      <c r="A17" s="2" t="s">
        <v>27</v>
      </c>
      <c r="B17" s="12" t="s">
        <v>252</v>
      </c>
      <c r="C17" s="2" t="s">
        <v>187</v>
      </c>
      <c r="D17" s="4">
        <v>1</v>
      </c>
      <c r="F17" s="6">
        <f>D17*E17</f>
        <v>0</v>
      </c>
    </row>
    <row r="18" spans="2:2">
      <c r="B18" s="12"/>
    </row>
    <row r="19" ht="62.5" spans="1:6">
      <c r="A19" s="2" t="s">
        <v>29</v>
      </c>
      <c r="B19" s="12" t="s">
        <v>253</v>
      </c>
      <c r="C19" s="2" t="s">
        <v>193</v>
      </c>
      <c r="D19" s="4">
        <v>16</v>
      </c>
      <c r="F19" s="6">
        <f>D19*E19</f>
        <v>0</v>
      </c>
    </row>
    <row r="20" spans="2:2">
      <c r="B20" s="12"/>
    </row>
    <row r="21" ht="63" spans="1:6">
      <c r="A21" s="2" t="s">
        <v>31</v>
      </c>
      <c r="B21" s="12" t="s">
        <v>254</v>
      </c>
      <c r="C21" s="2" t="s">
        <v>255</v>
      </c>
      <c r="D21" s="4">
        <v>206</v>
      </c>
      <c r="F21" s="6">
        <f>D21*E21</f>
        <v>0</v>
      </c>
    </row>
    <row r="22" spans="2:2">
      <c r="B22" s="12"/>
    </row>
    <row r="23" ht="77.25" customHeight="1" spans="1:6">
      <c r="A23" s="2" t="s">
        <v>33</v>
      </c>
      <c r="B23" s="12" t="s">
        <v>256</v>
      </c>
      <c r="C23" s="2" t="s">
        <v>255</v>
      </c>
      <c r="D23" s="4">
        <v>770</v>
      </c>
      <c r="F23" s="6">
        <f>D23*E23</f>
        <v>0</v>
      </c>
    </row>
    <row r="25" ht="62.5" spans="1:6">
      <c r="A25" s="2" t="s">
        <v>40</v>
      </c>
      <c r="B25" s="12" t="s">
        <v>257</v>
      </c>
      <c r="C25" s="2" t="s">
        <v>255</v>
      </c>
      <c r="D25" s="4">
        <v>1210</v>
      </c>
      <c r="F25" s="6">
        <f>D25*E25</f>
        <v>0</v>
      </c>
    </row>
    <row r="27" ht="54.75" customHeight="1" spans="1:6">
      <c r="A27" s="2" t="s">
        <v>42</v>
      </c>
      <c r="B27" s="12" t="s">
        <v>258</v>
      </c>
      <c r="C27" s="2" t="s">
        <v>241</v>
      </c>
      <c r="D27" s="4">
        <v>7.8</v>
      </c>
      <c r="F27" s="6">
        <f>D27*E27</f>
        <v>0</v>
      </c>
    </row>
    <row r="29" ht="85.15" customHeight="1" spans="1:6">
      <c r="A29" s="2" t="s">
        <v>44</v>
      </c>
      <c r="B29" s="42" t="s">
        <v>259</v>
      </c>
      <c r="C29" s="2" t="s">
        <v>241</v>
      </c>
      <c r="D29" s="4">
        <v>1030</v>
      </c>
      <c r="F29" s="6">
        <f>D29*E29</f>
        <v>0</v>
      </c>
    </row>
    <row r="31" ht="118.5" customHeight="1" spans="1:6">
      <c r="A31" s="2" t="s">
        <v>46</v>
      </c>
      <c r="B31" s="42" t="s">
        <v>260</v>
      </c>
      <c r="C31" s="2" t="s">
        <v>255</v>
      </c>
      <c r="D31" s="4">
        <v>470</v>
      </c>
      <c r="F31" s="6">
        <f>D31*E31</f>
        <v>0</v>
      </c>
    </row>
    <row r="33" ht="114.75" customHeight="1" spans="1:6">
      <c r="A33" s="2" t="s">
        <v>48</v>
      </c>
      <c r="B33" s="42" t="s">
        <v>261</v>
      </c>
      <c r="C33" s="2" t="s">
        <v>255</v>
      </c>
      <c r="D33" s="4">
        <v>690</v>
      </c>
      <c r="F33" s="6">
        <f>D33*E33</f>
        <v>0</v>
      </c>
    </row>
    <row r="35" ht="100" spans="1:6">
      <c r="A35" s="2" t="s">
        <v>50</v>
      </c>
      <c r="B35" s="42" t="s">
        <v>262</v>
      </c>
      <c r="C35" s="2" t="s">
        <v>255</v>
      </c>
      <c r="D35" s="4">
        <v>62</v>
      </c>
      <c r="F35" s="6">
        <f>D35*E35</f>
        <v>0</v>
      </c>
    </row>
    <row r="37" ht="75" spans="1:6">
      <c r="A37" s="2" t="s">
        <v>52</v>
      </c>
      <c r="B37" s="12" t="s">
        <v>263</v>
      </c>
      <c r="C37" s="2" t="s">
        <v>255</v>
      </c>
      <c r="D37" s="4">
        <v>770</v>
      </c>
      <c r="E37" s="5"/>
      <c r="F37" s="6">
        <f>D37*E37</f>
        <v>0</v>
      </c>
    </row>
    <row r="39" ht="25" spans="1:6">
      <c r="A39" s="2" t="s">
        <v>54</v>
      </c>
      <c r="B39" s="12" t="s">
        <v>264</v>
      </c>
      <c r="C39" s="2" t="s">
        <v>225</v>
      </c>
      <c r="D39" s="4">
        <v>200</v>
      </c>
      <c r="F39" s="6">
        <f>D39*E39</f>
        <v>0</v>
      </c>
    </row>
    <row r="41" ht="37.5" spans="1:6">
      <c r="A41" s="2" t="s">
        <v>56</v>
      </c>
      <c r="B41" s="12" t="s">
        <v>265</v>
      </c>
      <c r="C41" s="2" t="s">
        <v>193</v>
      </c>
      <c r="D41" s="4">
        <v>2</v>
      </c>
      <c r="F41" s="6">
        <f>D41*E41</f>
        <v>0</v>
      </c>
    </row>
    <row r="43" ht="67.5" customHeight="1" spans="1:6">
      <c r="A43" s="2" t="s">
        <v>58</v>
      </c>
      <c r="B43" s="12" t="s">
        <v>266</v>
      </c>
      <c r="C43" s="2" t="s">
        <v>191</v>
      </c>
      <c r="D43" s="4">
        <v>225</v>
      </c>
      <c r="F43" s="6">
        <f>D43*E43</f>
        <v>0</v>
      </c>
    </row>
    <row r="45" ht="42.75" customHeight="1" spans="1:6">
      <c r="A45" s="2" t="s">
        <v>60</v>
      </c>
      <c r="B45" s="12" t="s">
        <v>267</v>
      </c>
      <c r="C45" s="2" t="s">
        <v>225</v>
      </c>
      <c r="D45" s="4">
        <v>15</v>
      </c>
      <c r="F45" s="6">
        <f>D45*E45</f>
        <v>0</v>
      </c>
    </row>
    <row r="47" ht="37.5" spans="1:6">
      <c r="A47" s="2" t="s">
        <v>62</v>
      </c>
      <c r="B47" s="12" t="s">
        <v>268</v>
      </c>
      <c r="C47" s="2" t="s">
        <v>187</v>
      </c>
      <c r="D47" s="4">
        <v>1</v>
      </c>
      <c r="F47" s="6">
        <f>D47*E47</f>
        <v>0</v>
      </c>
    </row>
    <row r="49" spans="1:6">
      <c r="A49" s="25"/>
      <c r="B49" s="26" t="s">
        <v>269</v>
      </c>
      <c r="C49" s="26"/>
      <c r="D49" s="26"/>
      <c r="E49" s="27"/>
      <c r="F49" s="28">
        <f>SUM(F17:F47)</f>
        <v>0</v>
      </c>
    </row>
  </sheetData>
  <sheetProtection sheet="1" selectLockedCells="1" objects="1"/>
  <mergeCells count="11">
    <mergeCell ref="A1:F1"/>
    <mergeCell ref="A3:F3"/>
    <mergeCell ref="B6:E6"/>
    <mergeCell ref="B7:E7"/>
    <mergeCell ref="B8:E8"/>
    <mergeCell ref="B9:E9"/>
    <mergeCell ref="B10:E10"/>
    <mergeCell ref="B11:E11"/>
    <mergeCell ref="B12:E12"/>
    <mergeCell ref="B13:E13"/>
    <mergeCell ref="B49:E49"/>
  </mergeCells>
  <pageMargins left="0.7" right="0.7" top="0.75" bottom="0.75" header="0.3" footer="0.3"/>
  <pageSetup paperSize="9" scale="99" orientation="portrait"/>
  <headerFooter>
    <oddHeader>&amp;LPZI POPIS DEL&amp;CVRTEC SELNICA OB DRAVI&amp;RŠT. PROJ.: 7-011919</oddHeader>
    <oddFooter>&amp;LZEMELJSKA DELA&amp;RStran &amp;P od &amp;N</oddFooter>
  </headerFooter>
  <rowBreaks count="1" manualBreakCount="1">
    <brk id="14" max="5"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O186"/>
  <sheetViews>
    <sheetView view="pageBreakPreview" zoomScale="90" zoomScaleNormal="100" topLeftCell="A151" workbookViewId="0">
      <selection activeCell="E162" sqref="E162"/>
    </sheetView>
  </sheetViews>
  <sheetFormatPr defaultColWidth="9" defaultRowHeight="14.5"/>
  <cols>
    <col min="1" max="1" width="5.28181818181818" style="2" customWidth="1"/>
    <col min="2" max="2" width="40.2818181818182" style="3" customWidth="1"/>
    <col min="3" max="3" width="6" style="2" customWidth="1"/>
    <col min="4" max="4" width="9.57272727272727" style="4" customWidth="1"/>
    <col min="5" max="5" width="10.7090909090909" style="5" customWidth="1"/>
    <col min="6" max="6" width="16.1363636363636" style="6" customWidth="1"/>
  </cols>
  <sheetData>
    <row r="1" ht="15.5" spans="1:6">
      <c r="A1" s="7" t="s">
        <v>245</v>
      </c>
      <c r="B1" s="7"/>
      <c r="C1" s="7"/>
      <c r="D1" s="7"/>
      <c r="E1" s="8"/>
      <c r="F1" s="7"/>
    </row>
    <row r="3" ht="15.5" spans="1:6">
      <c r="A3" s="7" t="s">
        <v>270</v>
      </c>
      <c r="B3" s="7"/>
      <c r="C3" s="7"/>
      <c r="D3" s="7"/>
      <c r="E3" s="8"/>
      <c r="F3" s="7"/>
    </row>
    <row r="5" spans="2:2">
      <c r="B5" s="3" t="s">
        <v>172</v>
      </c>
    </row>
    <row r="6" ht="46.5" customHeight="1" spans="1:5">
      <c r="A6" s="2" t="s">
        <v>72</v>
      </c>
      <c r="B6" s="9" t="s">
        <v>271</v>
      </c>
      <c r="C6" s="9"/>
      <c r="D6" s="9"/>
      <c r="E6" s="10"/>
    </row>
    <row r="7" ht="44.25" customHeight="1" spans="1:5">
      <c r="A7" s="2" t="s">
        <v>72</v>
      </c>
      <c r="B7" s="9" t="s">
        <v>272</v>
      </c>
      <c r="C7" s="9"/>
      <c r="D7" s="9"/>
      <c r="E7" s="10"/>
    </row>
    <row r="8" ht="96" customHeight="1" spans="1:5">
      <c r="A8" s="2" t="s">
        <v>72</v>
      </c>
      <c r="B8" s="12" t="s">
        <v>273</v>
      </c>
      <c r="C8" s="12"/>
      <c r="D8" s="12"/>
      <c r="E8" s="45"/>
    </row>
    <row r="9" ht="69.75" customHeight="1" spans="1:5">
      <c r="A9" s="2" t="s">
        <v>72</v>
      </c>
      <c r="B9" s="12" t="s">
        <v>274</v>
      </c>
      <c r="C9" s="12"/>
      <c r="D9" s="12"/>
      <c r="E9" s="45"/>
    </row>
    <row r="10" ht="48.75" customHeight="1" spans="1:5">
      <c r="A10" s="2" t="s">
        <v>72</v>
      </c>
      <c r="B10" s="12" t="s">
        <v>275</v>
      </c>
      <c r="C10" s="12"/>
      <c r="D10" s="12"/>
      <c r="E10" s="45"/>
    </row>
    <row r="11" ht="27.6" customHeight="1" spans="2:5">
      <c r="B11" s="12" t="s">
        <v>276</v>
      </c>
      <c r="C11" s="12"/>
      <c r="D11" s="12"/>
      <c r="E11" s="45"/>
    </row>
    <row r="12" ht="32.25" customHeight="1" spans="1:5">
      <c r="A12" s="2" t="s">
        <v>72</v>
      </c>
      <c r="B12" s="9" t="s">
        <v>277</v>
      </c>
      <c r="C12" s="9"/>
      <c r="D12" s="9"/>
      <c r="E12" s="10"/>
    </row>
    <row r="13" ht="32.25" customHeight="1" spans="1:5">
      <c r="A13" s="2" t="s">
        <v>72</v>
      </c>
      <c r="B13" s="9" t="s">
        <v>177</v>
      </c>
      <c r="C13" s="9"/>
      <c r="D13" s="9"/>
      <c r="E13" s="10"/>
    </row>
    <row r="14" s="1" customFormat="1" ht="33.75" customHeight="1" spans="1:6">
      <c r="A14" s="11" t="s">
        <v>72</v>
      </c>
      <c r="B14" s="9" t="s">
        <v>178</v>
      </c>
      <c r="C14" s="9"/>
      <c r="D14" s="9"/>
      <c r="E14" s="10"/>
      <c r="F14" s="6"/>
    </row>
    <row r="15" ht="24.75" customHeight="1" spans="1:5">
      <c r="A15" s="2" t="s">
        <v>72</v>
      </c>
      <c r="B15" s="9" t="s">
        <v>179</v>
      </c>
      <c r="C15" s="9"/>
      <c r="D15" s="9"/>
      <c r="E15" s="10"/>
    </row>
    <row r="16" spans="2:2">
      <c r="B16" s="12"/>
    </row>
    <row r="17" spans="1:6">
      <c r="A17" s="13" t="s">
        <v>180</v>
      </c>
      <c r="B17" s="14" t="s">
        <v>181</v>
      </c>
      <c r="C17" s="13" t="s">
        <v>182</v>
      </c>
      <c r="D17" s="15" t="s">
        <v>183</v>
      </c>
      <c r="E17" s="16" t="s">
        <v>184</v>
      </c>
      <c r="F17" s="17" t="s">
        <v>185</v>
      </c>
    </row>
    <row r="18" spans="1:6">
      <c r="A18" s="18"/>
      <c r="B18" s="19"/>
      <c r="C18" s="18"/>
      <c r="D18" s="20"/>
      <c r="E18" s="21"/>
      <c r="F18" s="22"/>
    </row>
    <row r="19" ht="101.25" customHeight="1" spans="1:6">
      <c r="A19" s="2" t="s">
        <v>27</v>
      </c>
      <c r="B19" s="12" t="s">
        <v>278</v>
      </c>
      <c r="C19" s="2" t="s">
        <v>279</v>
      </c>
      <c r="D19" s="4">
        <v>63210</v>
      </c>
      <c r="F19" s="6">
        <f t="shared" ref="F19" si="0">D19*E19</f>
        <v>0</v>
      </c>
    </row>
    <row r="20" ht="37.5" spans="1:2">
      <c r="A20" s="2" t="s">
        <v>72</v>
      </c>
      <c r="B20" s="165" t="s">
        <v>280</v>
      </c>
    </row>
    <row r="21" ht="37.5" spans="1:2">
      <c r="A21" s="2" t="s">
        <v>72</v>
      </c>
      <c r="B21" s="165" t="s">
        <v>281</v>
      </c>
    </row>
    <row r="22" ht="37.5" spans="1:2">
      <c r="A22" s="2" t="s">
        <v>72</v>
      </c>
      <c r="B22" s="165" t="s">
        <v>282</v>
      </c>
    </row>
    <row r="23" ht="17.25" customHeight="1" spans="1:6">
      <c r="A23" s="2" t="s">
        <v>283</v>
      </c>
      <c r="B23" s="12" t="s">
        <v>284</v>
      </c>
      <c r="C23" s="2" t="s">
        <v>279</v>
      </c>
      <c r="D23" s="4">
        <v>40</v>
      </c>
      <c r="F23" s="6">
        <f>D23*E23</f>
        <v>0</v>
      </c>
    </row>
    <row r="25" ht="50" spans="1:6">
      <c r="A25" s="2" t="s">
        <v>29</v>
      </c>
      <c r="B25" s="12" t="s">
        <v>285</v>
      </c>
      <c r="C25" s="2" t="s">
        <v>191</v>
      </c>
      <c r="D25" s="4">
        <v>7.8</v>
      </c>
      <c r="F25" s="6">
        <f>D25*E25</f>
        <v>0</v>
      </c>
    </row>
    <row r="27" ht="39.6" customHeight="1" spans="1:2">
      <c r="A27" s="2" t="s">
        <v>31</v>
      </c>
      <c r="B27" s="42" t="s">
        <v>286</v>
      </c>
    </row>
    <row r="28" spans="1:4">
      <c r="A28" s="2" t="s">
        <v>72</v>
      </c>
      <c r="B28" s="3" t="s">
        <v>287</v>
      </c>
      <c r="C28" s="2" t="s">
        <v>255</v>
      </c>
      <c r="D28" s="4">
        <v>11.5</v>
      </c>
    </row>
    <row r="29" spans="1:4">
      <c r="A29" s="2" t="s">
        <v>72</v>
      </c>
      <c r="B29" s="3" t="s">
        <v>288</v>
      </c>
      <c r="C29" s="2" t="s">
        <v>255</v>
      </c>
      <c r="D29" s="4">
        <v>3.8</v>
      </c>
    </row>
    <row r="30" spans="1:4">
      <c r="A30" s="2" t="s">
        <v>72</v>
      </c>
      <c r="B30" s="3" t="s">
        <v>289</v>
      </c>
      <c r="C30" s="2" t="s">
        <v>255</v>
      </c>
      <c r="D30" s="4">
        <v>37</v>
      </c>
    </row>
    <row r="31" spans="1:4">
      <c r="A31" s="2" t="s">
        <v>72</v>
      </c>
      <c r="B31" s="106" t="s">
        <v>290</v>
      </c>
      <c r="C31" s="47" t="s">
        <v>255</v>
      </c>
      <c r="D31" s="48">
        <v>60.7</v>
      </c>
    </row>
    <row r="32" spans="3:6">
      <c r="C32" s="49" t="s">
        <v>255</v>
      </c>
      <c r="D32" s="50">
        <f>SUM(D28:D31)</f>
        <v>113</v>
      </c>
      <c r="F32" s="6">
        <f>D32*E32</f>
        <v>0</v>
      </c>
    </row>
    <row r="33" spans="2:2">
      <c r="B33" s="3" t="s">
        <v>291</v>
      </c>
    </row>
    <row r="34" spans="2:2">
      <c r="B34" s="3" t="s">
        <v>292</v>
      </c>
    </row>
    <row r="35" spans="2:2">
      <c r="B35" s="3" t="s">
        <v>293</v>
      </c>
    </row>
    <row r="36" spans="2:2">
      <c r="B36" s="3" t="s">
        <v>294</v>
      </c>
    </row>
    <row r="37" spans="2:2">
      <c r="B37" s="3" t="s">
        <v>295</v>
      </c>
    </row>
    <row r="38" spans="2:2">
      <c r="B38" s="3" t="s">
        <v>296</v>
      </c>
    </row>
    <row r="40" ht="67.9" customHeight="1" spans="1:6">
      <c r="A40" s="2" t="s">
        <v>33</v>
      </c>
      <c r="B40" s="42" t="s">
        <v>297</v>
      </c>
      <c r="C40" s="2" t="s">
        <v>255</v>
      </c>
      <c r="D40" s="4">
        <v>89.1</v>
      </c>
      <c r="F40" s="6">
        <f>D40*E40</f>
        <v>0</v>
      </c>
    </row>
    <row r="41" spans="2:2">
      <c r="B41" s="3" t="s">
        <v>298</v>
      </c>
    </row>
    <row r="42" spans="2:2">
      <c r="B42" s="3" t="s">
        <v>292</v>
      </c>
    </row>
    <row r="43" spans="2:2">
      <c r="B43" s="3" t="s">
        <v>299</v>
      </c>
    </row>
    <row r="44" spans="2:2">
      <c r="B44" s="3" t="s">
        <v>300</v>
      </c>
    </row>
    <row r="45" spans="2:2">
      <c r="B45" s="3" t="s">
        <v>295</v>
      </c>
    </row>
    <row r="46" spans="2:2">
      <c r="B46" s="3" t="s">
        <v>296</v>
      </c>
    </row>
    <row r="47" spans="3:4">
      <c r="C47" s="49"/>
      <c r="D47" s="50"/>
    </row>
    <row r="48" ht="62.5" spans="1:6">
      <c r="A48" s="2" t="s">
        <v>40</v>
      </c>
      <c r="B48" s="42" t="s">
        <v>301</v>
      </c>
      <c r="C48" s="2" t="s">
        <v>255</v>
      </c>
      <c r="D48" s="4">
        <v>148.2</v>
      </c>
      <c r="F48" s="6">
        <f>D48*E48</f>
        <v>0</v>
      </c>
    </row>
    <row r="49" spans="2:2">
      <c r="B49" s="3" t="s">
        <v>298</v>
      </c>
    </row>
    <row r="50" spans="2:2">
      <c r="B50" s="3" t="s">
        <v>292</v>
      </c>
    </row>
    <row r="51" spans="2:2">
      <c r="B51" s="3" t="s">
        <v>299</v>
      </c>
    </row>
    <row r="52" spans="2:2">
      <c r="B52" s="3" t="s">
        <v>300</v>
      </c>
    </row>
    <row r="53" spans="2:2">
      <c r="B53" s="3" t="s">
        <v>295</v>
      </c>
    </row>
    <row r="54" spans="2:2">
      <c r="B54" s="3" t="s">
        <v>296</v>
      </c>
    </row>
    <row r="55" spans="3:4">
      <c r="C55" s="49"/>
      <c r="D55" s="50"/>
    </row>
    <row r="56" ht="62.5" spans="1:6">
      <c r="A56" s="2" t="s">
        <v>42</v>
      </c>
      <c r="B56" s="42" t="s">
        <v>302</v>
      </c>
      <c r="C56" s="2" t="s">
        <v>255</v>
      </c>
      <c r="D56" s="4">
        <v>8.35</v>
      </c>
      <c r="F56" s="6">
        <f>D56*E56</f>
        <v>0</v>
      </c>
    </row>
    <row r="57" spans="2:2">
      <c r="B57" s="3" t="s">
        <v>298</v>
      </c>
    </row>
    <row r="58" spans="2:2">
      <c r="B58" s="3" t="s">
        <v>292</v>
      </c>
    </row>
    <row r="59" spans="2:2">
      <c r="B59" s="3" t="s">
        <v>299</v>
      </c>
    </row>
    <row r="60" spans="2:2">
      <c r="B60" s="3" t="s">
        <v>300</v>
      </c>
    </row>
    <row r="61" spans="2:2">
      <c r="B61" s="3" t="s">
        <v>295</v>
      </c>
    </row>
    <row r="62" spans="2:2">
      <c r="B62" s="3" t="s">
        <v>296</v>
      </c>
    </row>
    <row r="63" spans="3:4">
      <c r="C63" s="49"/>
      <c r="D63" s="50"/>
    </row>
    <row r="64" ht="62.5" spans="1:6">
      <c r="A64" s="2" t="s">
        <v>44</v>
      </c>
      <c r="B64" s="42" t="s">
        <v>303</v>
      </c>
      <c r="C64" s="2" t="s">
        <v>255</v>
      </c>
      <c r="D64" s="4">
        <v>12.9</v>
      </c>
      <c r="F64" s="6">
        <f>D64*E64</f>
        <v>0</v>
      </c>
    </row>
    <row r="65" spans="2:2">
      <c r="B65" s="3" t="s">
        <v>298</v>
      </c>
    </row>
    <row r="66" spans="2:2">
      <c r="B66" s="3" t="s">
        <v>292</v>
      </c>
    </row>
    <row r="67" spans="2:2">
      <c r="B67" s="3" t="s">
        <v>299</v>
      </c>
    </row>
    <row r="68" spans="2:2">
      <c r="B68" s="3" t="s">
        <v>300</v>
      </c>
    </row>
    <row r="69" spans="2:2">
      <c r="B69" s="3" t="s">
        <v>295</v>
      </c>
    </row>
    <row r="70" spans="2:2">
      <c r="B70" s="3" t="s">
        <v>296</v>
      </c>
    </row>
    <row r="71" spans="3:4">
      <c r="C71" s="49"/>
      <c r="D71" s="50"/>
    </row>
    <row r="72" ht="64.5" customHeight="1" spans="1:6">
      <c r="A72" s="2" t="s">
        <v>46</v>
      </c>
      <c r="B72" s="42" t="s">
        <v>304</v>
      </c>
      <c r="C72" s="2" t="s">
        <v>255</v>
      </c>
      <c r="D72" s="4">
        <v>94.1</v>
      </c>
      <c r="F72" s="6">
        <f>D72*E72</f>
        <v>0</v>
      </c>
    </row>
    <row r="73" spans="2:2">
      <c r="B73" s="3" t="s">
        <v>298</v>
      </c>
    </row>
    <row r="74" spans="2:2">
      <c r="B74" s="3" t="s">
        <v>292</v>
      </c>
    </row>
    <row r="75" spans="2:2">
      <c r="B75" s="3" t="s">
        <v>299</v>
      </c>
    </row>
    <row r="76" spans="2:2">
      <c r="B76" s="3" t="s">
        <v>300</v>
      </c>
    </row>
    <row r="77" spans="2:2">
      <c r="B77" s="3" t="s">
        <v>295</v>
      </c>
    </row>
    <row r="78" spans="2:2">
      <c r="B78" s="3" t="s">
        <v>296</v>
      </c>
    </row>
    <row r="80" ht="62.5" spans="1:2">
      <c r="A80" s="2" t="s">
        <v>48</v>
      </c>
      <c r="B80" s="42" t="s">
        <v>305</v>
      </c>
    </row>
    <row r="81" spans="1:4">
      <c r="A81" s="2" t="s">
        <v>72</v>
      </c>
      <c r="B81" s="42" t="s">
        <v>306</v>
      </c>
      <c r="C81" s="2" t="s">
        <v>255</v>
      </c>
      <c r="D81" s="4">
        <v>15.7</v>
      </c>
    </row>
    <row r="82" spans="1:4">
      <c r="A82" s="2" t="s">
        <v>72</v>
      </c>
      <c r="B82" s="51" t="s">
        <v>307</v>
      </c>
      <c r="C82" s="47" t="s">
        <v>255</v>
      </c>
      <c r="D82" s="48">
        <v>15.9</v>
      </c>
    </row>
    <row r="83" spans="2:6">
      <c r="B83" s="42"/>
      <c r="C83" s="49" t="s">
        <v>255</v>
      </c>
      <c r="D83" s="50">
        <f>SUM(D81:D82)</f>
        <v>31.6</v>
      </c>
      <c r="F83" s="6">
        <f>D83*E83</f>
        <v>0</v>
      </c>
    </row>
    <row r="84" spans="2:2">
      <c r="B84" s="3" t="s">
        <v>308</v>
      </c>
    </row>
    <row r="85" spans="2:2">
      <c r="B85" s="3" t="s">
        <v>292</v>
      </c>
    </row>
    <row r="86" spans="2:2">
      <c r="B86" s="3" t="s">
        <v>299</v>
      </c>
    </row>
    <row r="87" spans="2:2">
      <c r="B87" s="3" t="s">
        <v>300</v>
      </c>
    </row>
    <row r="88" spans="2:2">
      <c r="B88" s="3" t="s">
        <v>295</v>
      </c>
    </row>
    <row r="89" spans="2:2">
      <c r="B89" s="3" t="s">
        <v>296</v>
      </c>
    </row>
    <row r="91" ht="62.5" spans="1:6">
      <c r="A91" s="2" t="s">
        <v>50</v>
      </c>
      <c r="B91" s="42" t="s">
        <v>309</v>
      </c>
      <c r="C91" s="2" t="s">
        <v>255</v>
      </c>
      <c r="D91" s="4">
        <v>31.5</v>
      </c>
      <c r="F91" s="6">
        <f>D91*E91</f>
        <v>0</v>
      </c>
    </row>
    <row r="92" spans="2:2">
      <c r="B92" s="3" t="s">
        <v>308</v>
      </c>
    </row>
    <row r="93" spans="2:2">
      <c r="B93" s="3" t="s">
        <v>292</v>
      </c>
    </row>
    <row r="94" spans="2:2">
      <c r="B94" s="3" t="s">
        <v>299</v>
      </c>
    </row>
    <row r="95" spans="2:2">
      <c r="B95" s="3" t="s">
        <v>300</v>
      </c>
    </row>
    <row r="96" spans="2:2">
      <c r="B96" s="3" t="s">
        <v>295</v>
      </c>
    </row>
    <row r="97" spans="2:2">
      <c r="B97" s="3" t="s">
        <v>296</v>
      </c>
    </row>
    <row r="99" ht="62.5" spans="1:6">
      <c r="A99" s="2" t="s">
        <v>52</v>
      </c>
      <c r="B99" s="42" t="s">
        <v>310</v>
      </c>
      <c r="C99" s="2" t="s">
        <v>255</v>
      </c>
      <c r="D99" s="4">
        <v>29.7</v>
      </c>
      <c r="F99" s="6">
        <f>D99*E99</f>
        <v>0</v>
      </c>
    </row>
    <row r="100" spans="2:2">
      <c r="B100" s="3" t="s">
        <v>308</v>
      </c>
    </row>
    <row r="101" spans="2:2">
      <c r="B101" s="3" t="s">
        <v>292</v>
      </c>
    </row>
    <row r="102" spans="2:2">
      <c r="B102" s="3" t="s">
        <v>299</v>
      </c>
    </row>
    <row r="103" spans="2:2">
      <c r="B103" s="3" t="s">
        <v>300</v>
      </c>
    </row>
    <row r="104" spans="2:2">
      <c r="B104" s="3" t="s">
        <v>295</v>
      </c>
    </row>
    <row r="105" spans="2:2">
      <c r="B105" s="3" t="s">
        <v>296</v>
      </c>
    </row>
    <row r="107" ht="50" spans="1:2">
      <c r="A107" s="2" t="s">
        <v>54</v>
      </c>
      <c r="B107" s="42" t="s">
        <v>311</v>
      </c>
    </row>
    <row r="108" spans="1:4">
      <c r="A108" s="2" t="s">
        <v>72</v>
      </c>
      <c r="B108" s="42" t="s">
        <v>306</v>
      </c>
      <c r="C108" s="2" t="s">
        <v>255</v>
      </c>
      <c r="D108" s="4">
        <v>9.8</v>
      </c>
    </row>
    <row r="109" spans="1:4">
      <c r="A109" s="2" t="s">
        <v>72</v>
      </c>
      <c r="B109" s="51" t="s">
        <v>307</v>
      </c>
      <c r="C109" s="47" t="s">
        <v>255</v>
      </c>
      <c r="D109" s="48">
        <v>9.9</v>
      </c>
    </row>
    <row r="110" spans="2:6">
      <c r="B110" s="42"/>
      <c r="C110" s="49" t="s">
        <v>255</v>
      </c>
      <c r="D110" s="50">
        <f>SUM(D108:D109)</f>
        <v>19.7</v>
      </c>
      <c r="F110" s="6">
        <f>D110*E110</f>
        <v>0</v>
      </c>
    </row>
    <row r="111" spans="2:2">
      <c r="B111" s="3" t="s">
        <v>308</v>
      </c>
    </row>
    <row r="112" spans="2:2">
      <c r="B112" s="3" t="s">
        <v>292</v>
      </c>
    </row>
    <row r="113" spans="2:2">
      <c r="B113" s="3" t="s">
        <v>299</v>
      </c>
    </row>
    <row r="114" spans="2:2">
      <c r="B114" s="3" t="s">
        <v>300</v>
      </c>
    </row>
    <row r="115" spans="2:2">
      <c r="B115" s="3" t="s">
        <v>295</v>
      </c>
    </row>
    <row r="116" spans="2:2">
      <c r="B116" s="3" t="s">
        <v>296</v>
      </c>
    </row>
    <row r="118" ht="62.5" spans="1:6">
      <c r="A118" s="2" t="s">
        <v>56</v>
      </c>
      <c r="B118" s="42" t="s">
        <v>312</v>
      </c>
      <c r="C118" s="2" t="s">
        <v>255</v>
      </c>
      <c r="D118" s="4">
        <v>33.1</v>
      </c>
      <c r="F118" s="6">
        <f>D118*E118</f>
        <v>0</v>
      </c>
    </row>
    <row r="119" spans="2:2">
      <c r="B119" s="3" t="s">
        <v>308</v>
      </c>
    </row>
    <row r="120" spans="2:2">
      <c r="B120" s="3" t="s">
        <v>292</v>
      </c>
    </row>
    <row r="121" spans="2:2">
      <c r="B121" s="3" t="s">
        <v>299</v>
      </c>
    </row>
    <row r="122" spans="2:2">
      <c r="B122" s="3" t="s">
        <v>300</v>
      </c>
    </row>
    <row r="123" spans="2:2">
      <c r="B123" s="3" t="s">
        <v>295</v>
      </c>
    </row>
    <row r="124" spans="2:2">
      <c r="B124" s="3" t="s">
        <v>296</v>
      </c>
    </row>
    <row r="126" ht="61.5" customHeight="1" spans="1:6">
      <c r="A126" s="2" t="s">
        <v>58</v>
      </c>
      <c r="B126" s="42" t="s">
        <v>313</v>
      </c>
      <c r="C126" s="2" t="s">
        <v>255</v>
      </c>
      <c r="D126" s="4">
        <v>107.5</v>
      </c>
      <c r="F126" s="6">
        <f>D126*E126</f>
        <v>0</v>
      </c>
    </row>
    <row r="127" spans="2:2">
      <c r="B127" s="3" t="s">
        <v>308</v>
      </c>
    </row>
    <row r="128" spans="2:2">
      <c r="B128" s="3" t="s">
        <v>292</v>
      </c>
    </row>
    <row r="129" spans="2:2">
      <c r="B129" s="3" t="s">
        <v>299</v>
      </c>
    </row>
    <row r="130" spans="2:2">
      <c r="B130" s="3" t="s">
        <v>300</v>
      </c>
    </row>
    <row r="131" spans="2:2">
      <c r="B131" s="3" t="s">
        <v>295</v>
      </c>
    </row>
    <row r="132" spans="2:2">
      <c r="B132" s="3" t="s">
        <v>296</v>
      </c>
    </row>
    <row r="134" ht="62.5" spans="1:6">
      <c r="A134" s="2" t="s">
        <v>60</v>
      </c>
      <c r="B134" s="42" t="s">
        <v>314</v>
      </c>
      <c r="C134" s="2" t="s">
        <v>255</v>
      </c>
      <c r="D134" s="4">
        <v>5</v>
      </c>
      <c r="F134" s="6">
        <f>D134*E134</f>
        <v>0</v>
      </c>
    </row>
    <row r="135" spans="2:2">
      <c r="B135" s="3" t="s">
        <v>308</v>
      </c>
    </row>
    <row r="136" spans="2:2">
      <c r="B136" s="3" t="s">
        <v>292</v>
      </c>
    </row>
    <row r="137" spans="2:2">
      <c r="B137" s="3" t="s">
        <v>299</v>
      </c>
    </row>
    <row r="138" spans="2:2">
      <c r="B138" s="3" t="s">
        <v>300</v>
      </c>
    </row>
    <row r="139" spans="2:2">
      <c r="B139" s="3" t="s">
        <v>295</v>
      </c>
    </row>
    <row r="140" spans="2:2">
      <c r="B140" s="3" t="s">
        <v>296</v>
      </c>
    </row>
    <row r="142" ht="62.5" spans="1:6">
      <c r="A142" s="2" t="s">
        <v>62</v>
      </c>
      <c r="B142" s="42" t="s">
        <v>315</v>
      </c>
      <c r="C142" s="2" t="s">
        <v>255</v>
      </c>
      <c r="D142" s="4">
        <v>1.9</v>
      </c>
      <c r="F142" s="6">
        <f>D142*E142</f>
        <v>0</v>
      </c>
    </row>
    <row r="143" spans="2:2">
      <c r="B143" s="3" t="s">
        <v>308</v>
      </c>
    </row>
    <row r="144" spans="2:2">
      <c r="B144" s="3" t="s">
        <v>292</v>
      </c>
    </row>
    <row r="145" spans="2:2">
      <c r="B145" s="3" t="s">
        <v>299</v>
      </c>
    </row>
    <row r="146" spans="2:2">
      <c r="B146" s="3" t="s">
        <v>300</v>
      </c>
    </row>
    <row r="147" spans="2:2">
      <c r="B147" s="3" t="s">
        <v>295</v>
      </c>
    </row>
    <row r="148" spans="2:2">
      <c r="B148" s="3" t="s">
        <v>296</v>
      </c>
    </row>
    <row r="150" ht="62.5" spans="1:2">
      <c r="A150" s="2" t="s">
        <v>64</v>
      </c>
      <c r="B150" s="42" t="s">
        <v>316</v>
      </c>
    </row>
    <row r="151" spans="1:4">
      <c r="A151" s="2" t="s">
        <v>72</v>
      </c>
      <c r="B151" s="42" t="s">
        <v>317</v>
      </c>
      <c r="C151" s="2" t="s">
        <v>241</v>
      </c>
      <c r="D151" s="4">
        <v>0.2</v>
      </c>
    </row>
    <row r="152" spans="1:4">
      <c r="A152" s="2" t="s">
        <v>72</v>
      </c>
      <c r="B152" s="3" t="s">
        <v>318</v>
      </c>
      <c r="C152" s="2" t="s">
        <v>255</v>
      </c>
      <c r="D152" s="4">
        <v>7.5</v>
      </c>
    </row>
    <row r="153" spans="1:4">
      <c r="A153" s="2" t="s">
        <v>72</v>
      </c>
      <c r="B153" s="106" t="s">
        <v>319</v>
      </c>
      <c r="C153" s="47" t="s">
        <v>255</v>
      </c>
      <c r="D153" s="48">
        <v>2.1</v>
      </c>
    </row>
    <row r="154" spans="3:6">
      <c r="C154" s="49" t="s">
        <v>255</v>
      </c>
      <c r="D154" s="50">
        <f>SUM(D151:D153)</f>
        <v>9.8</v>
      </c>
      <c r="F154" s="6">
        <f>D154*E154</f>
        <v>0</v>
      </c>
    </row>
    <row r="155" spans="2:2">
      <c r="B155" s="3" t="s">
        <v>308</v>
      </c>
    </row>
    <row r="156" spans="2:2">
      <c r="B156" s="3" t="s">
        <v>292</v>
      </c>
    </row>
    <row r="157" spans="2:2">
      <c r="B157" s="3" t="s">
        <v>320</v>
      </c>
    </row>
    <row r="158" spans="2:2">
      <c r="B158" s="3" t="s">
        <v>300</v>
      </c>
    </row>
    <row r="159" spans="2:2">
      <c r="B159" s="3" t="s">
        <v>295</v>
      </c>
    </row>
    <row r="160" spans="2:2">
      <c r="B160" s="3" t="s">
        <v>296</v>
      </c>
    </row>
    <row r="162" ht="50" spans="1:6">
      <c r="A162" s="2" t="s">
        <v>66</v>
      </c>
      <c r="B162" s="42" t="s">
        <v>321</v>
      </c>
      <c r="C162" s="2" t="s">
        <v>255</v>
      </c>
      <c r="D162" s="4">
        <v>0.5</v>
      </c>
      <c r="E162" s="5"/>
      <c r="F162" s="6">
        <f>D162*E162</f>
        <v>0</v>
      </c>
    </row>
    <row r="163" spans="2:2">
      <c r="B163" s="3" t="s">
        <v>308</v>
      </c>
    </row>
    <row r="164" spans="2:2">
      <c r="B164" s="3" t="s">
        <v>292</v>
      </c>
    </row>
    <row r="165" spans="2:2">
      <c r="B165" s="3" t="s">
        <v>320</v>
      </c>
    </row>
    <row r="166" spans="2:2">
      <c r="B166" s="3" t="s">
        <v>300</v>
      </c>
    </row>
    <row r="167" spans="2:2">
      <c r="B167" s="3" t="s">
        <v>295</v>
      </c>
    </row>
    <row r="168" spans="2:2">
      <c r="B168" s="3" t="s">
        <v>296</v>
      </c>
    </row>
    <row r="170" ht="62.5" spans="1:6">
      <c r="A170" s="2" t="s">
        <v>207</v>
      </c>
      <c r="B170" s="42" t="s">
        <v>322</v>
      </c>
      <c r="C170" s="2" t="s">
        <v>255</v>
      </c>
      <c r="D170" s="4">
        <v>0.8</v>
      </c>
      <c r="F170" s="6">
        <f>D170*E170</f>
        <v>0</v>
      </c>
    </row>
    <row r="171" spans="2:2">
      <c r="B171" s="3" t="s">
        <v>308</v>
      </c>
    </row>
    <row r="172" spans="2:2">
      <c r="B172" s="3" t="s">
        <v>292</v>
      </c>
    </row>
    <row r="173" spans="2:2">
      <c r="B173" s="3" t="s">
        <v>320</v>
      </c>
    </row>
    <row r="174" spans="2:2">
      <c r="B174" s="3" t="s">
        <v>300</v>
      </c>
    </row>
    <row r="175" spans="2:2">
      <c r="B175" s="3" t="s">
        <v>295</v>
      </c>
    </row>
    <row r="176" spans="2:2">
      <c r="B176" s="3" t="s">
        <v>296</v>
      </c>
    </row>
    <row r="178" ht="73.5" customHeight="1" spans="1:6">
      <c r="A178" s="2" t="s">
        <v>209</v>
      </c>
      <c r="B178" s="42" t="s">
        <v>323</v>
      </c>
      <c r="C178" s="2" t="s">
        <v>255</v>
      </c>
      <c r="D178" s="4">
        <v>2.8</v>
      </c>
      <c r="F178" s="6">
        <f>D178*E178</f>
        <v>0</v>
      </c>
    </row>
    <row r="179" spans="2:2">
      <c r="B179" s="42"/>
    </row>
    <row r="180" ht="69" customHeight="1" spans="1:6">
      <c r="A180" s="2" t="s">
        <v>211</v>
      </c>
      <c r="B180" s="166" t="s">
        <v>324</v>
      </c>
      <c r="C180" s="2" t="s">
        <v>193</v>
      </c>
      <c r="D180" s="4">
        <v>20</v>
      </c>
      <c r="F180" s="6">
        <f>D180*E180</f>
        <v>0</v>
      </c>
    </row>
    <row r="182" ht="37.5" spans="1:6">
      <c r="A182" s="2" t="s">
        <v>213</v>
      </c>
      <c r="B182" s="12" t="s">
        <v>325</v>
      </c>
      <c r="C182" s="2" t="s">
        <v>187</v>
      </c>
      <c r="D182" s="4">
        <v>1</v>
      </c>
      <c r="F182" s="6">
        <f>D182*E182</f>
        <v>0</v>
      </c>
    </row>
    <row r="183" spans="1:1">
      <c r="A183" s="47"/>
    </row>
    <row r="184" s="120" customFormat="1" spans="1:41">
      <c r="A184" s="47"/>
      <c r="B184" s="26" t="s">
        <v>326</v>
      </c>
      <c r="C184" s="26"/>
      <c r="D184" s="26"/>
      <c r="E184" s="27"/>
      <c r="F184" s="28">
        <f>SUM(F19:F183)</f>
        <v>0</v>
      </c>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row>
    <row r="185" spans="1:1">
      <c r="A185" s="123"/>
    </row>
    <row r="186" spans="1:1">
      <c r="A186" s="123"/>
    </row>
  </sheetData>
  <sheetProtection sheet="1" selectLockedCells="1" objects="1"/>
  <mergeCells count="13">
    <mergeCell ref="A1:F1"/>
    <mergeCell ref="A3:F3"/>
    <mergeCell ref="B6:E6"/>
    <mergeCell ref="B7:E7"/>
    <mergeCell ref="B8:E8"/>
    <mergeCell ref="B9:E9"/>
    <mergeCell ref="B10:E10"/>
    <mergeCell ref="B11:E11"/>
    <mergeCell ref="B12:E12"/>
    <mergeCell ref="B13:E13"/>
    <mergeCell ref="B14:E14"/>
    <mergeCell ref="B15:E15"/>
    <mergeCell ref="B184:E184"/>
  </mergeCells>
  <pageMargins left="0.7" right="0.7" top="0.75" bottom="0.75" header="0.3" footer="0.3"/>
  <pageSetup paperSize="9" scale="97" orientation="portrait"/>
  <headerFooter>
    <oddHeader>&amp;LPZI POPIS DEL&amp;CVRTEC SELNICA OB DRAVI&amp;RŠT. PROJ.: 7-011919</oddHeader>
    <oddFooter>&amp;LBETONSKA IN ARMIRANO BETONSKA DELA&amp;RStran &amp;P od &amp;N</oddFooter>
  </headerFooter>
  <rowBreaks count="1" manualBreakCount="1">
    <brk id="16" max="5"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F123"/>
  <sheetViews>
    <sheetView view="pageBreakPreview" zoomScale="90" zoomScaleNormal="100" topLeftCell="A76" workbookViewId="0">
      <selection activeCell="E83" sqref="E83"/>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245</v>
      </c>
      <c r="B1" s="7"/>
      <c r="C1" s="7"/>
      <c r="D1" s="7"/>
      <c r="E1" s="8"/>
      <c r="F1" s="7"/>
    </row>
    <row r="3" ht="15.5" spans="1:6">
      <c r="A3" s="7" t="s">
        <v>327</v>
      </c>
      <c r="B3" s="7"/>
      <c r="C3" s="7"/>
      <c r="D3" s="7"/>
      <c r="E3" s="8"/>
      <c r="F3" s="7"/>
    </row>
    <row r="5" spans="2:2">
      <c r="B5" s="3" t="s">
        <v>172</v>
      </c>
    </row>
    <row r="6" ht="104.25" customHeight="1" spans="1:5">
      <c r="A6" s="2" t="s">
        <v>72</v>
      </c>
      <c r="B6" s="12" t="s">
        <v>328</v>
      </c>
      <c r="C6" s="12"/>
      <c r="D6" s="12"/>
      <c r="E6" s="45"/>
    </row>
    <row r="7" ht="104.25" customHeight="1" spans="1:5">
      <c r="A7" s="2" t="s">
        <v>72</v>
      </c>
      <c r="B7" s="12" t="s">
        <v>329</v>
      </c>
      <c r="C7" s="12"/>
      <c r="D7" s="12"/>
      <c r="E7" s="45"/>
    </row>
    <row r="8" ht="78" customHeight="1" spans="1:5">
      <c r="A8" s="2" t="s">
        <v>72</v>
      </c>
      <c r="B8" s="12" t="s">
        <v>330</v>
      </c>
      <c r="C8" s="12"/>
      <c r="D8" s="12"/>
      <c r="E8" s="45"/>
    </row>
    <row r="9" ht="84" customHeight="1" spans="1:5">
      <c r="A9" s="2" t="s">
        <v>72</v>
      </c>
      <c r="B9" s="12" t="s">
        <v>331</v>
      </c>
      <c r="C9" s="12"/>
      <c r="D9" s="12"/>
      <c r="E9" s="45"/>
    </row>
    <row r="10" ht="59.25" customHeight="1" spans="1:5">
      <c r="A10" s="2" t="s">
        <v>72</v>
      </c>
      <c r="B10" s="9" t="s">
        <v>332</v>
      </c>
      <c r="C10" s="9"/>
      <c r="D10" s="9"/>
      <c r="E10" s="10"/>
    </row>
    <row r="11" ht="42" customHeight="1" spans="1:5">
      <c r="A11" s="2" t="s">
        <v>72</v>
      </c>
      <c r="B11" s="9" t="s">
        <v>177</v>
      </c>
      <c r="C11" s="9"/>
      <c r="D11" s="9"/>
      <c r="E11" s="10"/>
    </row>
    <row r="12" s="1" customFormat="1" ht="34.5" customHeight="1" spans="1:6">
      <c r="A12" s="11" t="s">
        <v>72</v>
      </c>
      <c r="B12" s="9" t="s">
        <v>178</v>
      </c>
      <c r="C12" s="9"/>
      <c r="D12" s="9"/>
      <c r="E12" s="10"/>
      <c r="F12" s="6"/>
    </row>
    <row r="13" ht="24.75" customHeight="1" spans="1:5">
      <c r="A13" s="2" t="s">
        <v>72</v>
      </c>
      <c r="B13" s="9" t="s">
        <v>179</v>
      </c>
      <c r="C13" s="9"/>
      <c r="D13" s="9"/>
      <c r="E13" s="10"/>
    </row>
    <row r="14" spans="2:2">
      <c r="B14" s="9"/>
    </row>
    <row r="15" spans="1:6">
      <c r="A15" s="13" t="s">
        <v>180</v>
      </c>
      <c r="B15" s="14" t="s">
        <v>181</v>
      </c>
      <c r="C15" s="13" t="s">
        <v>182</v>
      </c>
      <c r="D15" s="15" t="s">
        <v>183</v>
      </c>
      <c r="E15" s="16" t="s">
        <v>184</v>
      </c>
      <c r="F15" s="17" t="s">
        <v>185</v>
      </c>
    </row>
    <row r="16" spans="1:6">
      <c r="A16" s="18"/>
      <c r="B16" s="19"/>
      <c r="C16" s="18"/>
      <c r="D16" s="20"/>
      <c r="E16" s="21"/>
      <c r="F16" s="22"/>
    </row>
    <row r="17" ht="88.5" customHeight="1" spans="1:2">
      <c r="A17" s="2" t="s">
        <v>27</v>
      </c>
      <c r="B17" s="12" t="s">
        <v>333</v>
      </c>
    </row>
    <row r="18" spans="1:4">
      <c r="A18" s="2" t="s">
        <v>72</v>
      </c>
      <c r="B18" s="3" t="s">
        <v>287</v>
      </c>
      <c r="C18" s="2" t="s">
        <v>191</v>
      </c>
      <c r="D18" s="4">
        <v>28.3</v>
      </c>
    </row>
    <row r="19" spans="1:4">
      <c r="A19" s="2" t="s">
        <v>72</v>
      </c>
      <c r="B19" s="3" t="s">
        <v>334</v>
      </c>
      <c r="C19" s="2" t="s">
        <v>191</v>
      </c>
      <c r="D19" s="4">
        <v>44.2</v>
      </c>
    </row>
    <row r="20" spans="1:4">
      <c r="A20" s="2" t="s">
        <v>72</v>
      </c>
      <c r="B20" s="3" t="s">
        <v>289</v>
      </c>
      <c r="C20" s="2" t="s">
        <v>191</v>
      </c>
      <c r="D20" s="4">
        <v>95.5</v>
      </c>
    </row>
    <row r="21" spans="1:4">
      <c r="A21" s="2" t="s">
        <v>72</v>
      </c>
      <c r="B21" s="106" t="s">
        <v>290</v>
      </c>
      <c r="C21" s="47" t="s">
        <v>191</v>
      </c>
      <c r="D21" s="48">
        <v>136.9</v>
      </c>
    </row>
    <row r="22" spans="3:6">
      <c r="C22" s="49" t="s">
        <v>191</v>
      </c>
      <c r="D22" s="50">
        <f>SUM(D18:D21)</f>
        <v>304.9</v>
      </c>
      <c r="F22" s="6">
        <f>D22*E22</f>
        <v>0</v>
      </c>
    </row>
    <row r="23" spans="2:2">
      <c r="B23" s="12"/>
    </row>
    <row r="24" ht="87" customHeight="1" spans="1:2">
      <c r="A24" s="2" t="s">
        <v>29</v>
      </c>
      <c r="B24" s="12" t="s">
        <v>335</v>
      </c>
    </row>
    <row r="25" spans="1:4">
      <c r="A25" s="2" t="s">
        <v>72</v>
      </c>
      <c r="B25" s="3" t="s">
        <v>289</v>
      </c>
      <c r="C25" s="2" t="s">
        <v>191</v>
      </c>
      <c r="D25" s="4">
        <v>9</v>
      </c>
    </row>
    <row r="26" spans="1:4">
      <c r="A26" s="2" t="s">
        <v>72</v>
      </c>
      <c r="B26" s="106" t="s">
        <v>290</v>
      </c>
      <c r="C26" s="47" t="s">
        <v>191</v>
      </c>
      <c r="D26" s="48">
        <v>18</v>
      </c>
    </row>
    <row r="27" spans="3:6">
      <c r="C27" s="49" t="s">
        <v>191</v>
      </c>
      <c r="D27" s="50">
        <f>SUM(D23:D26)</f>
        <v>27</v>
      </c>
      <c r="F27" s="6">
        <f>D27*E27</f>
        <v>0</v>
      </c>
    </row>
    <row r="28" spans="2:2">
      <c r="B28" s="12"/>
    </row>
    <row r="29" ht="90" customHeight="1" spans="1:6">
      <c r="A29" s="2" t="s">
        <v>31</v>
      </c>
      <c r="B29" s="12" t="s">
        <v>336</v>
      </c>
      <c r="C29" s="2" t="s">
        <v>241</v>
      </c>
      <c r="D29" s="4">
        <v>23.4</v>
      </c>
      <c r="F29" s="6">
        <f>D29*E29</f>
        <v>0</v>
      </c>
    </row>
    <row r="30" spans="2:2">
      <c r="B30" s="12"/>
    </row>
    <row r="31" ht="90.75" customHeight="1" spans="1:6">
      <c r="A31" s="2" t="s">
        <v>337</v>
      </c>
      <c r="B31" s="12" t="s">
        <v>338</v>
      </c>
      <c r="C31" s="2" t="s">
        <v>241</v>
      </c>
      <c r="D31" s="4">
        <v>2.5</v>
      </c>
      <c r="F31" s="6">
        <f>D31*E31</f>
        <v>0</v>
      </c>
    </row>
    <row r="32" spans="2:2">
      <c r="B32" s="12"/>
    </row>
    <row r="33" ht="85.5" customHeight="1" spans="1:6">
      <c r="A33" s="2" t="s">
        <v>33</v>
      </c>
      <c r="B33" s="12" t="s">
        <v>339</v>
      </c>
      <c r="C33" s="2" t="s">
        <v>241</v>
      </c>
      <c r="D33" s="4">
        <v>34</v>
      </c>
      <c r="F33" s="6">
        <f>D33*E33</f>
        <v>0</v>
      </c>
    </row>
    <row r="34" spans="2:2">
      <c r="B34" s="12"/>
    </row>
    <row r="35" ht="89.25" customHeight="1" spans="1:6">
      <c r="A35" s="2" t="s">
        <v>340</v>
      </c>
      <c r="B35" s="12" t="s">
        <v>341</v>
      </c>
      <c r="C35" s="2" t="s">
        <v>241</v>
      </c>
      <c r="D35" s="4">
        <v>4.65</v>
      </c>
      <c r="F35" s="6">
        <f>D35*E35</f>
        <v>0</v>
      </c>
    </row>
    <row r="36" spans="2:2">
      <c r="B36" s="12"/>
    </row>
    <row r="37" ht="90.75" customHeight="1" spans="1:6">
      <c r="A37" s="2" t="s">
        <v>40</v>
      </c>
      <c r="B37" s="12" t="s">
        <v>342</v>
      </c>
      <c r="C37" s="2" t="s">
        <v>241</v>
      </c>
      <c r="D37" s="4">
        <v>16.75</v>
      </c>
      <c r="F37" s="6">
        <f>D37*E37</f>
        <v>0</v>
      </c>
    </row>
    <row r="38" spans="2:2">
      <c r="B38" s="12"/>
    </row>
    <row r="39" ht="75" spans="1:6">
      <c r="A39" s="2" t="s">
        <v>42</v>
      </c>
      <c r="B39" s="12" t="s">
        <v>343</v>
      </c>
      <c r="C39" s="2" t="s">
        <v>241</v>
      </c>
      <c r="D39" s="4">
        <v>6.8</v>
      </c>
      <c r="F39" s="6">
        <f>D39*E39</f>
        <v>0</v>
      </c>
    </row>
    <row r="40" spans="2:2">
      <c r="B40" s="12"/>
    </row>
    <row r="41" ht="112.9" customHeight="1" spans="1:6">
      <c r="A41" s="2" t="s">
        <v>44</v>
      </c>
      <c r="B41" s="12" t="s">
        <v>344</v>
      </c>
      <c r="C41" s="2" t="s">
        <v>241</v>
      </c>
      <c r="D41" s="4">
        <v>591.5</v>
      </c>
      <c r="F41" s="6">
        <f>D41*E41</f>
        <v>0</v>
      </c>
    </row>
    <row r="42" spans="2:2">
      <c r="B42" s="12"/>
    </row>
    <row r="43" ht="112.9" customHeight="1" spans="1:6">
      <c r="A43" s="2" t="s">
        <v>345</v>
      </c>
      <c r="B43" s="12" t="s">
        <v>346</v>
      </c>
      <c r="C43" s="2" t="s">
        <v>241</v>
      </c>
      <c r="D43" s="4">
        <v>62.3</v>
      </c>
      <c r="F43" s="6">
        <f>D43*E43</f>
        <v>0</v>
      </c>
    </row>
    <row r="44" spans="2:2">
      <c r="B44" s="12"/>
    </row>
    <row r="45" ht="100" spans="1:2">
      <c r="A45" s="2" t="s">
        <v>46</v>
      </c>
      <c r="B45" s="12" t="s">
        <v>344</v>
      </c>
    </row>
    <row r="46" spans="1:4">
      <c r="A46" s="2" t="s">
        <v>72</v>
      </c>
      <c r="B46" s="12" t="s">
        <v>306</v>
      </c>
      <c r="C46" s="2" t="s">
        <v>241</v>
      </c>
      <c r="D46" s="4">
        <v>145.6</v>
      </c>
    </row>
    <row r="47" spans="1:4">
      <c r="A47" s="2" t="s">
        <v>72</v>
      </c>
      <c r="B47" s="46" t="s">
        <v>347</v>
      </c>
      <c r="C47" s="47" t="s">
        <v>241</v>
      </c>
      <c r="D47" s="48">
        <v>146.2</v>
      </c>
    </row>
    <row r="48" spans="2:6">
      <c r="B48" s="12"/>
      <c r="C48" s="49" t="s">
        <v>241</v>
      </c>
      <c r="D48" s="50">
        <f>SUM(D46:D47)</f>
        <v>291.8</v>
      </c>
      <c r="F48" s="6">
        <f>D48*E48</f>
        <v>0</v>
      </c>
    </row>
    <row r="49" spans="2:2">
      <c r="B49" s="12"/>
    </row>
    <row r="50" ht="112.9" customHeight="1" spans="1:6">
      <c r="A50" s="2" t="s">
        <v>48</v>
      </c>
      <c r="B50" s="12" t="s">
        <v>348</v>
      </c>
      <c r="C50" s="2" t="s">
        <v>241</v>
      </c>
      <c r="D50" s="4">
        <v>300.8</v>
      </c>
      <c r="F50" s="6">
        <f>D50*E50</f>
        <v>0</v>
      </c>
    </row>
    <row r="51" spans="2:2">
      <c r="B51" s="12"/>
    </row>
    <row r="52" ht="112.9" customHeight="1" spans="1:6">
      <c r="A52" s="2" t="s">
        <v>50</v>
      </c>
      <c r="B52" s="12" t="s">
        <v>349</v>
      </c>
      <c r="C52" s="2" t="s">
        <v>241</v>
      </c>
      <c r="D52" s="4">
        <v>160.2</v>
      </c>
      <c r="F52" s="6">
        <f>D52*E52</f>
        <v>0</v>
      </c>
    </row>
    <row r="53" spans="2:2">
      <c r="B53" s="12"/>
    </row>
    <row r="54" ht="100" spans="1:2">
      <c r="A54" s="2" t="s">
        <v>52</v>
      </c>
      <c r="B54" s="12" t="s">
        <v>350</v>
      </c>
    </row>
    <row r="55" spans="1:4">
      <c r="A55" s="2" t="s">
        <v>72</v>
      </c>
      <c r="B55" s="12" t="s">
        <v>306</v>
      </c>
      <c r="C55" s="2" t="s">
        <v>241</v>
      </c>
      <c r="D55" s="4">
        <v>88.4</v>
      </c>
    </row>
    <row r="56" spans="1:4">
      <c r="A56" s="2" t="s">
        <v>72</v>
      </c>
      <c r="B56" s="46" t="s">
        <v>347</v>
      </c>
      <c r="C56" s="47" t="s">
        <v>241</v>
      </c>
      <c r="D56" s="48">
        <v>89</v>
      </c>
    </row>
    <row r="57" spans="2:6">
      <c r="B57" s="12"/>
      <c r="C57" s="49" t="s">
        <v>241</v>
      </c>
      <c r="D57" s="50">
        <f>SUM(D55:D56)</f>
        <v>177.4</v>
      </c>
      <c r="F57" s="6">
        <f>D57*E57</f>
        <v>0</v>
      </c>
    </row>
    <row r="58" spans="2:2">
      <c r="B58" s="12"/>
    </row>
    <row r="59" ht="100" spans="1:2">
      <c r="A59" s="2" t="s">
        <v>54</v>
      </c>
      <c r="B59" s="12" t="s">
        <v>351</v>
      </c>
    </row>
    <row r="60" spans="1:4">
      <c r="A60" s="2" t="s">
        <v>72</v>
      </c>
      <c r="B60" s="12" t="s">
        <v>306</v>
      </c>
      <c r="C60" s="2" t="s">
        <v>241</v>
      </c>
      <c r="D60" s="4">
        <v>9.1</v>
      </c>
    </row>
    <row r="61" spans="1:4">
      <c r="A61" s="2" t="s">
        <v>72</v>
      </c>
      <c r="B61" s="46" t="s">
        <v>347</v>
      </c>
      <c r="C61" s="47" t="s">
        <v>241</v>
      </c>
      <c r="D61" s="48">
        <v>9.1</v>
      </c>
    </row>
    <row r="62" spans="2:6">
      <c r="B62" s="12"/>
      <c r="C62" s="49" t="s">
        <v>241</v>
      </c>
      <c r="D62" s="50">
        <f>SUM(D60:D61)</f>
        <v>18.2</v>
      </c>
      <c r="F62" s="6">
        <f>D62*E62</f>
        <v>0</v>
      </c>
    </row>
    <row r="63" spans="2:2">
      <c r="B63" s="12"/>
    </row>
    <row r="64" ht="100" spans="1:6">
      <c r="A64" s="2" t="s">
        <v>56</v>
      </c>
      <c r="B64" s="12" t="s">
        <v>352</v>
      </c>
      <c r="C64" s="2" t="s">
        <v>241</v>
      </c>
      <c r="D64" s="4">
        <v>348.2</v>
      </c>
      <c r="F64" s="6">
        <f>D64*E64</f>
        <v>0</v>
      </c>
    </row>
    <row r="65" spans="2:2">
      <c r="B65" s="12"/>
    </row>
    <row r="66" ht="75" spans="1:6">
      <c r="A66" s="2" t="s">
        <v>58</v>
      </c>
      <c r="B66" s="42" t="s">
        <v>353</v>
      </c>
      <c r="C66" s="2" t="s">
        <v>241</v>
      </c>
      <c r="D66" s="4">
        <v>400</v>
      </c>
      <c r="F66" s="6">
        <f>D66*E66</f>
        <v>0</v>
      </c>
    </row>
    <row r="67" spans="2:2">
      <c r="B67" s="12"/>
    </row>
    <row r="68" ht="75" spans="1:6">
      <c r="A68" s="2" t="s">
        <v>60</v>
      </c>
      <c r="B68" s="12" t="s">
        <v>354</v>
      </c>
      <c r="C68" s="2" t="s">
        <v>241</v>
      </c>
      <c r="D68" s="4">
        <v>22.7</v>
      </c>
      <c r="F68" s="6">
        <f>D68*E68</f>
        <v>0</v>
      </c>
    </row>
    <row r="69" spans="2:2">
      <c r="B69" s="12"/>
    </row>
    <row r="70" ht="75" spans="1:6">
      <c r="A70" s="2" t="s">
        <v>62</v>
      </c>
      <c r="B70" s="12" t="s">
        <v>355</v>
      </c>
      <c r="C70" s="2" t="s">
        <v>241</v>
      </c>
      <c r="D70" s="4">
        <v>3.3</v>
      </c>
      <c r="F70" s="6">
        <f>D70*E70</f>
        <v>0</v>
      </c>
    </row>
    <row r="71" spans="2:2">
      <c r="B71" s="12"/>
    </row>
    <row r="72" ht="75" spans="1:6">
      <c r="A72" s="2" t="s">
        <v>64</v>
      </c>
      <c r="B72" s="42" t="s">
        <v>356</v>
      </c>
      <c r="C72" s="2" t="s">
        <v>241</v>
      </c>
      <c r="D72" s="4">
        <v>25</v>
      </c>
      <c r="F72" s="6">
        <f>D72*E72</f>
        <v>0</v>
      </c>
    </row>
    <row r="73" spans="2:2">
      <c r="B73" s="12"/>
    </row>
    <row r="74" ht="75" spans="1:6">
      <c r="A74" s="2" t="s">
        <v>66</v>
      </c>
      <c r="B74" s="12" t="s">
        <v>357</v>
      </c>
      <c r="C74" s="2" t="s">
        <v>241</v>
      </c>
      <c r="D74" s="4">
        <v>3.8</v>
      </c>
      <c r="F74" s="6">
        <f>D74*E74</f>
        <v>0</v>
      </c>
    </row>
    <row r="75" spans="2:2">
      <c r="B75" s="12"/>
    </row>
    <row r="76" ht="94.5" customHeight="1" spans="1:6">
      <c r="A76" s="2" t="s">
        <v>207</v>
      </c>
      <c r="B76" s="42" t="s">
        <v>358</v>
      </c>
      <c r="C76" s="2" t="s">
        <v>241</v>
      </c>
      <c r="D76" s="4">
        <v>9.1</v>
      </c>
      <c r="F76" s="6">
        <f>D76*E76</f>
        <v>0</v>
      </c>
    </row>
    <row r="77" spans="2:4">
      <c r="B77" s="12"/>
      <c r="C77" s="49"/>
      <c r="D77" s="50"/>
    </row>
    <row r="78" ht="90" customHeight="1" spans="1:6">
      <c r="A78" s="2" t="s">
        <v>209</v>
      </c>
      <c r="B78" s="12" t="s">
        <v>359</v>
      </c>
      <c r="C78" s="2" t="s">
        <v>241</v>
      </c>
      <c r="D78" s="4">
        <v>2</v>
      </c>
      <c r="F78" s="6">
        <f>D78*E78</f>
        <v>0</v>
      </c>
    </row>
    <row r="79" spans="2:2">
      <c r="B79" s="12"/>
    </row>
    <row r="80" ht="87.5" spans="1:2">
      <c r="A80" s="2" t="s">
        <v>211</v>
      </c>
      <c r="B80" s="12" t="s">
        <v>360</v>
      </c>
    </row>
    <row r="81" spans="1:4">
      <c r="A81" s="2" t="s">
        <v>72</v>
      </c>
      <c r="B81" s="12" t="s">
        <v>361</v>
      </c>
      <c r="C81" s="2" t="s">
        <v>241</v>
      </c>
      <c r="D81" s="4">
        <v>31.5</v>
      </c>
    </row>
    <row r="82" spans="1:4">
      <c r="A82" s="2" t="s">
        <v>72</v>
      </c>
      <c r="B82" s="46" t="s">
        <v>319</v>
      </c>
      <c r="C82" s="47" t="s">
        <v>241</v>
      </c>
      <c r="D82" s="48">
        <v>10.2</v>
      </c>
    </row>
    <row r="83" spans="2:6">
      <c r="B83" s="12"/>
      <c r="C83" s="49" t="s">
        <v>241</v>
      </c>
      <c r="D83" s="50">
        <f>SUM(D81:D82)</f>
        <v>41.7</v>
      </c>
      <c r="F83" s="6">
        <f>D83*E83</f>
        <v>0</v>
      </c>
    </row>
    <row r="84" spans="2:2">
      <c r="B84" s="12"/>
    </row>
    <row r="85" ht="64.5" customHeight="1" spans="1:6">
      <c r="A85" s="2" t="s">
        <v>213</v>
      </c>
      <c r="B85" s="12" t="s">
        <v>362</v>
      </c>
      <c r="C85" s="2" t="s">
        <v>193</v>
      </c>
      <c r="D85" s="4">
        <v>75</v>
      </c>
      <c r="F85" s="6">
        <f>D85*E85</f>
        <v>0</v>
      </c>
    </row>
    <row r="86" spans="2:2">
      <c r="B86" s="12"/>
    </row>
    <row r="87" ht="50" spans="1:6">
      <c r="A87" s="2" t="s">
        <v>215</v>
      </c>
      <c r="B87" s="12" t="s">
        <v>363</v>
      </c>
      <c r="C87" s="2" t="s">
        <v>241</v>
      </c>
      <c r="D87" s="4">
        <v>6.3</v>
      </c>
      <c r="F87" s="6">
        <f>D87*E87</f>
        <v>0</v>
      </c>
    </row>
    <row r="88" spans="2:2">
      <c r="B88" s="12"/>
    </row>
    <row r="89" ht="62.5" spans="1:6">
      <c r="A89" s="2" t="s">
        <v>217</v>
      </c>
      <c r="B89" s="12" t="s">
        <v>364</v>
      </c>
      <c r="C89" s="2" t="s">
        <v>241</v>
      </c>
      <c r="D89" s="4">
        <v>3.5</v>
      </c>
      <c r="F89" s="6">
        <f>D89*E89</f>
        <v>0</v>
      </c>
    </row>
    <row r="91" ht="62.5" spans="1:6">
      <c r="A91" s="2" t="s">
        <v>219</v>
      </c>
      <c r="B91" s="12" t="s">
        <v>365</v>
      </c>
      <c r="C91" s="2" t="s">
        <v>241</v>
      </c>
      <c r="D91" s="4">
        <v>6.9</v>
      </c>
      <c r="F91" s="6">
        <f>D91*E91</f>
        <v>0</v>
      </c>
    </row>
    <row r="93" ht="62.5" spans="1:6">
      <c r="A93" s="2" t="s">
        <v>221</v>
      </c>
      <c r="B93" s="42" t="s">
        <v>366</v>
      </c>
      <c r="C93" s="2" t="s">
        <v>193</v>
      </c>
      <c r="D93" s="4">
        <v>2</v>
      </c>
      <c r="F93" s="6">
        <f>D93*E93</f>
        <v>0</v>
      </c>
    </row>
    <row r="95" ht="62.5" spans="1:6">
      <c r="A95" s="2" t="s">
        <v>223</v>
      </c>
      <c r="B95" s="42" t="s">
        <v>367</v>
      </c>
      <c r="C95" s="2" t="s">
        <v>193</v>
      </c>
      <c r="D95" s="4">
        <v>2</v>
      </c>
      <c r="F95" s="6">
        <f>D95*E95</f>
        <v>0</v>
      </c>
    </row>
    <row r="97" ht="62.5" spans="1:6">
      <c r="A97" s="2" t="s">
        <v>226</v>
      </c>
      <c r="B97" s="42" t="s">
        <v>368</v>
      </c>
      <c r="C97" s="2" t="s">
        <v>193</v>
      </c>
      <c r="D97" s="4">
        <v>3</v>
      </c>
      <c r="F97" s="6">
        <f>D97*E97</f>
        <v>0</v>
      </c>
    </row>
    <row r="99" ht="62.5" spans="1:6">
      <c r="A99" s="2" t="s">
        <v>228</v>
      </c>
      <c r="B99" s="42" t="s">
        <v>369</v>
      </c>
      <c r="C99" s="2" t="s">
        <v>193</v>
      </c>
      <c r="D99" s="4">
        <v>3</v>
      </c>
      <c r="F99" s="6">
        <f>D99*E99</f>
        <v>0</v>
      </c>
    </row>
    <row r="101" ht="104.25" customHeight="1" spans="1:6">
      <c r="A101" s="2" t="s">
        <v>230</v>
      </c>
      <c r="B101" s="42" t="s">
        <v>370</v>
      </c>
      <c r="C101" s="2" t="s">
        <v>193</v>
      </c>
      <c r="D101" s="4">
        <v>3</v>
      </c>
      <c r="F101" s="6">
        <f>D101*E101</f>
        <v>0</v>
      </c>
    </row>
    <row r="103" ht="50" spans="1:6">
      <c r="A103" s="2" t="s">
        <v>237</v>
      </c>
      <c r="B103" s="12" t="s">
        <v>371</v>
      </c>
      <c r="C103" s="2" t="s">
        <v>241</v>
      </c>
      <c r="D103" s="4">
        <v>67</v>
      </c>
      <c r="F103" s="6">
        <f>D103*E103</f>
        <v>0</v>
      </c>
    </row>
    <row r="105" ht="37.5" spans="1:6">
      <c r="A105" s="2" t="s">
        <v>239</v>
      </c>
      <c r="B105" s="12" t="s">
        <v>372</v>
      </c>
      <c r="C105" s="2" t="s">
        <v>241</v>
      </c>
      <c r="D105" s="4">
        <v>50.3</v>
      </c>
      <c r="F105" s="6">
        <f>D105*E105</f>
        <v>0</v>
      </c>
    </row>
    <row r="106" spans="2:2">
      <c r="B106" s="12"/>
    </row>
    <row r="107" ht="50" spans="1:6">
      <c r="A107" s="2" t="s">
        <v>242</v>
      </c>
      <c r="B107" s="12" t="s">
        <v>373</v>
      </c>
      <c r="C107" s="2" t="s">
        <v>241</v>
      </c>
      <c r="D107" s="4">
        <v>720.6</v>
      </c>
      <c r="F107" s="6">
        <f>D107*E107</f>
        <v>0</v>
      </c>
    </row>
    <row r="109" ht="62.5" spans="1:6">
      <c r="A109" s="2" t="s">
        <v>374</v>
      </c>
      <c r="B109" s="12" t="s">
        <v>375</v>
      </c>
      <c r="C109" s="2" t="s">
        <v>241</v>
      </c>
      <c r="D109" s="4">
        <v>60</v>
      </c>
      <c r="F109" s="6">
        <f>D109*E109</f>
        <v>0</v>
      </c>
    </row>
    <row r="111" ht="75" spans="1:6">
      <c r="A111" s="2" t="s">
        <v>376</v>
      </c>
      <c r="B111" s="42" t="s">
        <v>377</v>
      </c>
      <c r="C111" s="2" t="s">
        <v>241</v>
      </c>
      <c r="D111" s="4">
        <v>27.9</v>
      </c>
      <c r="F111" s="6">
        <f>D111*E111</f>
        <v>0</v>
      </c>
    </row>
    <row r="113" ht="79.9" customHeight="1" spans="1:6">
      <c r="A113" s="2" t="s">
        <v>378</v>
      </c>
      <c r="B113" s="42" t="s">
        <v>379</v>
      </c>
      <c r="C113" s="2" t="s">
        <v>241</v>
      </c>
      <c r="D113" s="4">
        <v>7</v>
      </c>
      <c r="F113" s="6">
        <f>D113*E113</f>
        <v>0</v>
      </c>
    </row>
    <row r="115" ht="57.75" customHeight="1" spans="1:6">
      <c r="A115" s="2" t="s">
        <v>380</v>
      </c>
      <c r="B115" s="12" t="s">
        <v>381</v>
      </c>
      <c r="C115" s="2" t="s">
        <v>241</v>
      </c>
      <c r="D115" s="4">
        <v>9.6</v>
      </c>
      <c r="F115" s="6">
        <f>D115*E115</f>
        <v>0</v>
      </c>
    </row>
    <row r="117" ht="106.5" customHeight="1" spans="1:6">
      <c r="A117" s="2" t="s">
        <v>382</v>
      </c>
      <c r="B117" s="12" t="s">
        <v>383</v>
      </c>
      <c r="C117" s="2" t="s">
        <v>241</v>
      </c>
      <c r="D117" s="4">
        <v>579</v>
      </c>
      <c r="F117" s="6">
        <f>D117*E117</f>
        <v>0</v>
      </c>
    </row>
    <row r="119" ht="75" spans="1:6">
      <c r="A119" s="2" t="s">
        <v>384</v>
      </c>
      <c r="B119" s="42" t="s">
        <v>385</v>
      </c>
      <c r="C119" s="2" t="s">
        <v>193</v>
      </c>
      <c r="D119" s="4">
        <v>5</v>
      </c>
      <c r="F119" s="6">
        <f>D119*E119</f>
        <v>0</v>
      </c>
    </row>
    <row r="120" spans="2:2">
      <c r="B120" s="42"/>
    </row>
    <row r="121" ht="75" spans="1:6">
      <c r="A121" s="2" t="s">
        <v>386</v>
      </c>
      <c r="B121" s="42" t="s">
        <v>387</v>
      </c>
      <c r="C121" s="2" t="s">
        <v>191</v>
      </c>
      <c r="D121" s="4">
        <v>8.3</v>
      </c>
      <c r="F121" s="6">
        <f>D121*E121</f>
        <v>0</v>
      </c>
    </row>
    <row r="123" spans="1:6">
      <c r="A123" s="25"/>
      <c r="B123" s="26" t="s">
        <v>388</v>
      </c>
      <c r="C123" s="26"/>
      <c r="D123" s="26"/>
      <c r="E123" s="27"/>
      <c r="F123" s="28">
        <f>SUM(F17:F121)</f>
        <v>0</v>
      </c>
    </row>
  </sheetData>
  <sheetProtection sheet="1" selectLockedCells="1" objects="1"/>
  <mergeCells count="11">
    <mergeCell ref="A1:F1"/>
    <mergeCell ref="A3:F3"/>
    <mergeCell ref="B6:E6"/>
    <mergeCell ref="B7:E7"/>
    <mergeCell ref="B8:E8"/>
    <mergeCell ref="B9:E9"/>
    <mergeCell ref="B10:E10"/>
    <mergeCell ref="B11:E11"/>
    <mergeCell ref="B12:E12"/>
    <mergeCell ref="B13:E13"/>
    <mergeCell ref="B123:E123"/>
  </mergeCells>
  <pageMargins left="0.7" right="0.7" top="0.75" bottom="0.75" header="0.3" footer="0.3"/>
  <pageSetup paperSize="9" orientation="portrait"/>
  <headerFooter>
    <oddHeader>&amp;LPZI POPIS DEL&amp;CVRTEC SELNICA OB DRAVI&amp;RŠT. PROJ.: 7-011919</oddHeader>
    <oddFooter>&amp;LTESARSKA DELA&amp;RStran &amp;P od &amp;N</oddFooter>
  </headerFooter>
  <rowBreaks count="1" manualBreakCount="1">
    <brk id="1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F200"/>
  <sheetViews>
    <sheetView view="pageBreakPreview" zoomScale="90" zoomScaleNormal="90" topLeftCell="A184" workbookViewId="0">
      <selection activeCell="E192" sqref="E192"/>
    </sheetView>
  </sheetViews>
  <sheetFormatPr defaultColWidth="9" defaultRowHeight="14.5" outlineLevelCol="5"/>
  <cols>
    <col min="1" max="1" width="5.28181818181818" style="2" customWidth="1"/>
    <col min="2" max="2" width="40.2818181818182" style="3" customWidth="1"/>
    <col min="3" max="3" width="6" style="2" customWidth="1"/>
    <col min="4" max="4" width="8.85454545454546" style="4" customWidth="1"/>
    <col min="5" max="5" width="11.4272727272727" style="5" customWidth="1"/>
    <col min="6" max="6" width="16.1363636363636" style="6" customWidth="1"/>
  </cols>
  <sheetData>
    <row r="1" ht="15.5" spans="1:6">
      <c r="A1" s="7" t="s">
        <v>245</v>
      </c>
      <c r="B1" s="7"/>
      <c r="C1" s="7"/>
      <c r="D1" s="7"/>
      <c r="E1" s="8"/>
      <c r="F1" s="7"/>
    </row>
    <row r="3" ht="15.5" spans="1:6">
      <c r="A3" s="7" t="s">
        <v>389</v>
      </c>
      <c r="B3" s="7"/>
      <c r="C3" s="7"/>
      <c r="D3" s="7"/>
      <c r="E3" s="8"/>
      <c r="F3" s="7"/>
    </row>
    <row r="5" spans="2:2">
      <c r="B5" s="3" t="s">
        <v>172</v>
      </c>
    </row>
    <row r="6" ht="55.5" customHeight="1" spans="1:5">
      <c r="A6" s="2" t="s">
        <v>72</v>
      </c>
      <c r="B6" s="9" t="s">
        <v>390</v>
      </c>
      <c r="C6" s="9"/>
      <c r="D6" s="9"/>
      <c r="E6" s="10"/>
    </row>
    <row r="7" ht="57.75" customHeight="1" spans="1:5">
      <c r="A7" s="2" t="s">
        <v>72</v>
      </c>
      <c r="B7" s="12" t="s">
        <v>391</v>
      </c>
      <c r="C7" s="12"/>
      <c r="D7" s="12"/>
      <c r="E7" s="45"/>
    </row>
    <row r="8" ht="236.25" customHeight="1" spans="1:5">
      <c r="A8" s="2" t="s">
        <v>72</v>
      </c>
      <c r="B8" s="12" t="s">
        <v>392</v>
      </c>
      <c r="C8" s="12"/>
      <c r="D8" s="12"/>
      <c r="E8" s="45"/>
    </row>
    <row r="9" ht="136.5" customHeight="1" spans="1:5">
      <c r="A9" s="2" t="s">
        <v>72</v>
      </c>
      <c r="B9" s="12" t="s">
        <v>393</v>
      </c>
      <c r="C9" s="12"/>
      <c r="D9" s="12"/>
      <c r="E9" s="45"/>
    </row>
    <row r="10" ht="40.5" customHeight="1" spans="1:5">
      <c r="A10" s="2" t="s">
        <v>72</v>
      </c>
      <c r="B10" s="9" t="s">
        <v>177</v>
      </c>
      <c r="C10" s="9"/>
      <c r="D10" s="9"/>
      <c r="E10" s="10"/>
    </row>
    <row r="11" s="1" customFormat="1" ht="52.5" customHeight="1" spans="1:6">
      <c r="A11" s="11" t="s">
        <v>72</v>
      </c>
      <c r="B11" s="9" t="s">
        <v>178</v>
      </c>
      <c r="C11" s="9"/>
      <c r="D11" s="9"/>
      <c r="E11" s="10"/>
      <c r="F11" s="6"/>
    </row>
    <row r="12" ht="24.75" customHeight="1" spans="1:5">
      <c r="A12" s="2" t="s">
        <v>72</v>
      </c>
      <c r="B12" s="9" t="s">
        <v>179</v>
      </c>
      <c r="C12" s="9"/>
      <c r="D12" s="9"/>
      <c r="E12" s="10"/>
    </row>
    <row r="13" spans="2:2">
      <c r="B13" s="12"/>
    </row>
    <row r="14" spans="1:6">
      <c r="A14" s="113" t="s">
        <v>180</v>
      </c>
      <c r="B14" s="14" t="s">
        <v>181</v>
      </c>
      <c r="C14" s="13" t="s">
        <v>182</v>
      </c>
      <c r="D14" s="15" t="s">
        <v>183</v>
      </c>
      <c r="E14" s="16" t="s">
        <v>184</v>
      </c>
      <c r="F14" s="17" t="s">
        <v>185</v>
      </c>
    </row>
    <row r="15" spans="1:6">
      <c r="A15" s="74"/>
      <c r="B15" s="19"/>
      <c r="C15" s="18"/>
      <c r="D15" s="20"/>
      <c r="E15" s="21"/>
      <c r="F15" s="22"/>
    </row>
    <row r="16" ht="75" spans="1:6">
      <c r="A16" s="74" t="s">
        <v>27</v>
      </c>
      <c r="B16" s="12" t="s">
        <v>394</v>
      </c>
      <c r="C16" s="74" t="s">
        <v>255</v>
      </c>
      <c r="D16" s="75">
        <v>5.15</v>
      </c>
      <c r="E16" s="76"/>
      <c r="F16" s="77">
        <f>D16*E16</f>
        <v>0</v>
      </c>
    </row>
    <row r="17" spans="1:6">
      <c r="A17" s="74"/>
      <c r="B17" s="84"/>
      <c r="C17" s="18"/>
      <c r="D17" s="20"/>
      <c r="E17" s="21"/>
      <c r="F17" s="22"/>
    </row>
    <row r="18" ht="100" spans="1:6">
      <c r="A18" s="74" t="s">
        <v>29</v>
      </c>
      <c r="B18" s="12" t="s">
        <v>395</v>
      </c>
      <c r="C18" s="74" t="s">
        <v>241</v>
      </c>
      <c r="D18" s="75">
        <v>28.8</v>
      </c>
      <c r="E18" s="76"/>
      <c r="F18" s="77">
        <f>D18*E18</f>
        <v>0</v>
      </c>
    </row>
    <row r="19" spans="1:2">
      <c r="A19" s="74"/>
      <c r="B19" s="12"/>
    </row>
    <row r="20" ht="75" spans="1:6">
      <c r="A20" s="74" t="s">
        <v>31</v>
      </c>
      <c r="B20" s="12" t="s">
        <v>396</v>
      </c>
      <c r="C20" s="74"/>
      <c r="D20" s="75"/>
      <c r="E20" s="76"/>
      <c r="F20" s="77"/>
    </row>
    <row r="21" ht="25" spans="1:6">
      <c r="A21" s="2" t="s">
        <v>72</v>
      </c>
      <c r="B21" s="12" t="s">
        <v>397</v>
      </c>
      <c r="C21" s="2" t="s">
        <v>241</v>
      </c>
      <c r="D21" s="4">
        <v>375</v>
      </c>
      <c r="F21" s="6">
        <f>D21*E21</f>
        <v>0</v>
      </c>
    </row>
    <row r="22" ht="37.5" spans="1:6">
      <c r="A22" s="2" t="s">
        <v>72</v>
      </c>
      <c r="B22" s="12" t="s">
        <v>398</v>
      </c>
      <c r="C22" s="2" t="s">
        <v>241</v>
      </c>
      <c r="D22" s="4">
        <v>375</v>
      </c>
      <c r="F22" s="6">
        <f>D22*E22</f>
        <v>0</v>
      </c>
    </row>
    <row r="23" spans="1:6">
      <c r="A23" s="74"/>
      <c r="B23" s="12"/>
      <c r="C23" s="74"/>
      <c r="D23" s="75"/>
      <c r="E23" s="76"/>
      <c r="F23" s="77"/>
    </row>
    <row r="24" ht="75" spans="1:6">
      <c r="A24" s="74" t="s">
        <v>33</v>
      </c>
      <c r="B24" s="12" t="s">
        <v>399</v>
      </c>
      <c r="C24" s="74"/>
      <c r="D24" s="75"/>
      <c r="E24" s="76"/>
      <c r="F24" s="77"/>
    </row>
    <row r="25" ht="25" spans="1:6">
      <c r="A25" s="2" t="s">
        <v>72</v>
      </c>
      <c r="B25" s="12" t="s">
        <v>397</v>
      </c>
      <c r="C25" s="2" t="s">
        <v>241</v>
      </c>
      <c r="D25" s="4">
        <v>590</v>
      </c>
      <c r="F25" s="6">
        <f>D25*E25</f>
        <v>0</v>
      </c>
    </row>
    <row r="26" ht="37.5" spans="1:6">
      <c r="A26" s="2" t="s">
        <v>72</v>
      </c>
      <c r="B26" s="12" t="s">
        <v>398</v>
      </c>
      <c r="C26" s="2" t="s">
        <v>241</v>
      </c>
      <c r="D26" s="4">
        <v>590</v>
      </c>
      <c r="F26" s="6">
        <f>D26*E26</f>
        <v>0</v>
      </c>
    </row>
    <row r="27" spans="1:6">
      <c r="A27" s="74"/>
      <c r="B27" s="12"/>
      <c r="C27" s="74"/>
      <c r="D27" s="75"/>
      <c r="E27" s="76"/>
      <c r="F27" s="77"/>
    </row>
    <row r="28" ht="96" customHeight="1" spans="1:2">
      <c r="A28" s="2" t="s">
        <v>40</v>
      </c>
      <c r="B28" s="12" t="s">
        <v>400</v>
      </c>
    </row>
    <row r="29" ht="25" spans="1:6">
      <c r="A29" s="2" t="s">
        <v>72</v>
      </c>
      <c r="B29" s="12" t="s">
        <v>397</v>
      </c>
      <c r="C29" s="2" t="s">
        <v>241</v>
      </c>
      <c r="D29" s="4">
        <v>9.5</v>
      </c>
      <c r="F29" s="6">
        <f>D29*E29</f>
        <v>0</v>
      </c>
    </row>
    <row r="30" ht="37.5" spans="1:6">
      <c r="A30" s="2" t="s">
        <v>72</v>
      </c>
      <c r="B30" s="12" t="s">
        <v>398</v>
      </c>
      <c r="C30" s="2" t="s">
        <v>241</v>
      </c>
      <c r="D30" s="4">
        <f>D29</f>
        <v>9.5</v>
      </c>
      <c r="F30" s="6">
        <f>D30*E30</f>
        <v>0</v>
      </c>
    </row>
    <row r="32" ht="78" customHeight="1" spans="1:2">
      <c r="A32" s="2" t="s">
        <v>42</v>
      </c>
      <c r="B32" s="12" t="s">
        <v>401</v>
      </c>
    </row>
    <row r="33" spans="2:4">
      <c r="B33" s="12" t="s">
        <v>402</v>
      </c>
      <c r="C33" s="2" t="s">
        <v>241</v>
      </c>
      <c r="D33" s="4">
        <v>13.77</v>
      </c>
    </row>
    <row r="34" spans="2:4">
      <c r="B34" s="12" t="s">
        <v>403</v>
      </c>
      <c r="C34" s="2" t="s">
        <v>241</v>
      </c>
      <c r="D34" s="4">
        <v>14</v>
      </c>
    </row>
    <row r="35" spans="2:4">
      <c r="B35" s="12" t="s">
        <v>404</v>
      </c>
      <c r="C35" s="2" t="s">
        <v>241</v>
      </c>
      <c r="D35" s="4">
        <v>14</v>
      </c>
    </row>
    <row r="36" spans="2:4">
      <c r="B36" s="12" t="s">
        <v>405</v>
      </c>
      <c r="C36" s="2" t="s">
        <v>241</v>
      </c>
      <c r="D36" s="4">
        <v>8.91</v>
      </c>
    </row>
    <row r="37" spans="2:4">
      <c r="B37" s="12" t="s">
        <v>406</v>
      </c>
      <c r="C37" s="2" t="s">
        <v>241</v>
      </c>
      <c r="D37" s="4">
        <v>14</v>
      </c>
    </row>
    <row r="38" ht="25" spans="2:4">
      <c r="B38" s="12" t="s">
        <v>407</v>
      </c>
      <c r="C38" s="2" t="s">
        <v>241</v>
      </c>
      <c r="D38" s="4">
        <v>7.85</v>
      </c>
    </row>
    <row r="39" spans="2:4">
      <c r="B39" s="12" t="s">
        <v>408</v>
      </c>
      <c r="C39" s="2" t="s">
        <v>241</v>
      </c>
      <c r="D39" s="4">
        <v>13.16</v>
      </c>
    </row>
    <row r="40" spans="2:4">
      <c r="B40" s="46" t="s">
        <v>409</v>
      </c>
      <c r="C40" s="47" t="s">
        <v>241</v>
      </c>
      <c r="D40" s="48">
        <v>10.84</v>
      </c>
    </row>
    <row r="41" spans="2:4">
      <c r="B41" s="12"/>
      <c r="C41" s="49" t="s">
        <v>241</v>
      </c>
      <c r="D41" s="50">
        <f>SUM(D33:D40)</f>
        <v>96.53</v>
      </c>
    </row>
    <row r="42" spans="2:4">
      <c r="B42" s="12"/>
      <c r="C42" s="49"/>
      <c r="D42" s="50"/>
    </row>
    <row r="43" ht="25" spans="1:6">
      <c r="A43" s="2" t="s">
        <v>72</v>
      </c>
      <c r="B43" s="12" t="s">
        <v>397</v>
      </c>
      <c r="C43" s="2" t="s">
        <v>241</v>
      </c>
      <c r="D43" s="4">
        <f>D41</f>
        <v>96.53</v>
      </c>
      <c r="F43" s="6">
        <f>D43*E43</f>
        <v>0</v>
      </c>
    </row>
    <row r="44" ht="37.5" spans="1:6">
      <c r="A44" s="2" t="s">
        <v>72</v>
      </c>
      <c r="B44" s="12" t="s">
        <v>410</v>
      </c>
      <c r="C44" s="2" t="s">
        <v>241</v>
      </c>
      <c r="D44" s="4">
        <f>D43</f>
        <v>96.53</v>
      </c>
      <c r="F44" s="6">
        <f>D44*E44</f>
        <v>0</v>
      </c>
    </row>
    <row r="46" ht="75" spans="1:2">
      <c r="A46" s="2" t="s">
        <v>411</v>
      </c>
      <c r="B46" s="12" t="s">
        <v>412</v>
      </c>
    </row>
    <row r="47" spans="2:4">
      <c r="B47" s="12" t="s">
        <v>413</v>
      </c>
      <c r="C47" s="2" t="s">
        <v>241</v>
      </c>
      <c r="D47" s="4">
        <v>18.14</v>
      </c>
    </row>
    <row r="48" spans="2:4">
      <c r="B48" s="12" t="s">
        <v>414</v>
      </c>
      <c r="C48" s="2" t="s">
        <v>241</v>
      </c>
      <c r="D48" s="4">
        <v>14</v>
      </c>
    </row>
    <row r="49" spans="2:4">
      <c r="B49" s="12" t="s">
        <v>415</v>
      </c>
      <c r="C49" s="2" t="s">
        <v>241</v>
      </c>
      <c r="D49" s="4">
        <v>13.97</v>
      </c>
    </row>
    <row r="50" ht="25" spans="2:4">
      <c r="B50" s="12" t="s">
        <v>416</v>
      </c>
      <c r="C50" s="2" t="s">
        <v>241</v>
      </c>
      <c r="D50" s="4">
        <v>12.58</v>
      </c>
    </row>
    <row r="51" spans="2:4">
      <c r="B51" s="12" t="s">
        <v>417</v>
      </c>
      <c r="C51" s="2" t="s">
        <v>241</v>
      </c>
      <c r="D51" s="4">
        <v>13.72</v>
      </c>
    </row>
    <row r="52" spans="2:4">
      <c r="B52" s="46" t="s">
        <v>418</v>
      </c>
      <c r="C52" s="47" t="s">
        <v>241</v>
      </c>
      <c r="D52" s="48">
        <v>14.32</v>
      </c>
    </row>
    <row r="53" spans="2:4">
      <c r="B53" s="12"/>
      <c r="C53" s="49" t="s">
        <v>241</v>
      </c>
      <c r="D53" s="50">
        <f>SUM(D47:D52)</f>
        <v>86.73</v>
      </c>
    </row>
    <row r="54" spans="2:4">
      <c r="B54" s="12"/>
      <c r="C54" s="49"/>
      <c r="D54" s="50"/>
    </row>
    <row r="55" ht="25" spans="1:6">
      <c r="A55" s="2" t="s">
        <v>72</v>
      </c>
      <c r="B55" s="12" t="s">
        <v>397</v>
      </c>
      <c r="C55" s="2" t="s">
        <v>241</v>
      </c>
      <c r="D55" s="4">
        <f>D53</f>
        <v>86.73</v>
      </c>
      <c r="F55" s="6">
        <f>D55*E55</f>
        <v>0</v>
      </c>
    </row>
    <row r="56" ht="37.5" spans="1:6">
      <c r="A56" s="2" t="s">
        <v>72</v>
      </c>
      <c r="B56" s="12" t="s">
        <v>410</v>
      </c>
      <c r="C56" s="2" t="s">
        <v>241</v>
      </c>
      <c r="D56" s="4">
        <f>D55</f>
        <v>86.73</v>
      </c>
      <c r="F56" s="6">
        <f>D56*E56</f>
        <v>0</v>
      </c>
    </row>
    <row r="58" ht="75" spans="1:2">
      <c r="A58" s="2" t="s">
        <v>44</v>
      </c>
      <c r="B58" s="12" t="s">
        <v>419</v>
      </c>
    </row>
    <row r="59" ht="25" spans="1:6">
      <c r="A59" s="2" t="s">
        <v>72</v>
      </c>
      <c r="B59" s="12" t="s">
        <v>397</v>
      </c>
      <c r="C59" s="2" t="s">
        <v>241</v>
      </c>
      <c r="D59" s="4">
        <v>19.3</v>
      </c>
      <c r="F59" s="6">
        <f>D59*E59</f>
        <v>0</v>
      </c>
    </row>
    <row r="60" ht="37.5" spans="1:6">
      <c r="A60" s="2" t="s">
        <v>72</v>
      </c>
      <c r="B60" s="12" t="s">
        <v>398</v>
      </c>
      <c r="C60" s="2" t="s">
        <v>241</v>
      </c>
      <c r="D60" s="4">
        <f>D59</f>
        <v>19.3</v>
      </c>
      <c r="F60" s="6">
        <f>D60*E60</f>
        <v>0</v>
      </c>
    </row>
    <row r="61" spans="2:2">
      <c r="B61" s="12"/>
    </row>
    <row r="62" ht="37.5" spans="1:2">
      <c r="A62" s="2" t="s">
        <v>46</v>
      </c>
      <c r="B62" s="42" t="s">
        <v>420</v>
      </c>
    </row>
    <row r="63" ht="75" spans="1:6">
      <c r="A63" s="2" t="s">
        <v>72</v>
      </c>
      <c r="B63" s="42" t="s">
        <v>421</v>
      </c>
      <c r="C63" s="2" t="s">
        <v>241</v>
      </c>
      <c r="D63" s="4">
        <v>579</v>
      </c>
      <c r="F63" s="6">
        <f>D63*E63</f>
        <v>0</v>
      </c>
    </row>
    <row r="64" ht="65.25" customHeight="1" spans="1:6">
      <c r="A64" s="2" t="s">
        <v>72</v>
      </c>
      <c r="B64" s="42" t="s">
        <v>422</v>
      </c>
      <c r="C64" s="2" t="s">
        <v>241</v>
      </c>
      <c r="D64" s="4">
        <f>D63</f>
        <v>579</v>
      </c>
      <c r="F64" s="6">
        <f>D64*E64</f>
        <v>0</v>
      </c>
    </row>
    <row r="65" spans="2:2">
      <c r="B65" s="12"/>
    </row>
    <row r="66" ht="81" customHeight="1" spans="1:6">
      <c r="A66" s="2" t="s">
        <v>48</v>
      </c>
      <c r="B66" s="12" t="s">
        <v>423</v>
      </c>
      <c r="C66" s="2" t="s">
        <v>241</v>
      </c>
      <c r="D66" s="4">
        <v>375</v>
      </c>
      <c r="F66" s="6">
        <f>D66*E66</f>
        <v>0</v>
      </c>
    </row>
    <row r="67" spans="2:2">
      <c r="B67" s="12"/>
    </row>
    <row r="68" ht="81.75" customHeight="1" spans="1:6">
      <c r="A68" s="2" t="s">
        <v>50</v>
      </c>
      <c r="B68" s="12" t="s">
        <v>424</v>
      </c>
      <c r="C68" s="2" t="s">
        <v>241</v>
      </c>
      <c r="D68" s="4">
        <v>579</v>
      </c>
      <c r="F68" s="6">
        <f>D68*E68</f>
        <v>0</v>
      </c>
    </row>
    <row r="70" ht="139.5" customHeight="1" spans="1:6">
      <c r="A70" s="2" t="s">
        <v>52</v>
      </c>
      <c r="B70" s="42" t="s">
        <v>425</v>
      </c>
      <c r="C70" s="2" t="s">
        <v>241</v>
      </c>
      <c r="D70" s="4">
        <v>28.8</v>
      </c>
      <c r="F70" s="6">
        <f>D70*E70</f>
        <v>0</v>
      </c>
    </row>
    <row r="72" ht="54" customHeight="1" spans="1:6">
      <c r="A72" s="2" t="s">
        <v>54</v>
      </c>
      <c r="B72" s="12" t="s">
        <v>426</v>
      </c>
      <c r="C72" s="2" t="s">
        <v>191</v>
      </c>
      <c r="D72" s="4">
        <v>96.5</v>
      </c>
      <c r="F72" s="6">
        <f>D72*E72</f>
        <v>0</v>
      </c>
    </row>
    <row r="74" ht="51.75" customHeight="1" spans="1:6">
      <c r="A74" s="2" t="s">
        <v>56</v>
      </c>
      <c r="B74" s="12" t="s">
        <v>427</v>
      </c>
      <c r="C74" s="2" t="s">
        <v>191</v>
      </c>
      <c r="D74" s="4">
        <v>24.45</v>
      </c>
      <c r="F74" s="6">
        <f>D74*E74</f>
        <v>0</v>
      </c>
    </row>
    <row r="76" ht="99.75" customHeight="1" spans="1:2">
      <c r="A76" s="2" t="s">
        <v>58</v>
      </c>
      <c r="B76" s="167" t="s">
        <v>428</v>
      </c>
    </row>
    <row r="78" spans="1:2">
      <c r="A78" s="2" t="s">
        <v>429</v>
      </c>
      <c r="B78" s="3" t="s">
        <v>430</v>
      </c>
    </row>
    <row r="79" spans="2:2">
      <c r="B79" s="3" t="s">
        <v>431</v>
      </c>
    </row>
    <row r="80" spans="1:4">
      <c r="A80" s="2" t="s">
        <v>72</v>
      </c>
      <c r="B80" s="12" t="s">
        <v>432</v>
      </c>
      <c r="C80" s="2" t="s">
        <v>241</v>
      </c>
      <c r="D80" s="4">
        <v>17.9</v>
      </c>
    </row>
    <row r="81" spans="1:4">
      <c r="A81" s="63" t="s">
        <v>72</v>
      </c>
      <c r="B81" s="62" t="s">
        <v>433</v>
      </c>
      <c r="C81" s="63" t="s">
        <v>241</v>
      </c>
      <c r="D81" s="64">
        <v>28.18</v>
      </c>
    </row>
    <row r="82" spans="1:4">
      <c r="A82" s="63" t="s">
        <v>72</v>
      </c>
      <c r="B82" s="62" t="s">
        <v>434</v>
      </c>
      <c r="C82" s="63" t="s">
        <v>241</v>
      </c>
      <c r="D82" s="64">
        <v>10.73</v>
      </c>
    </row>
    <row r="83" spans="1:4">
      <c r="A83" s="63" t="s">
        <v>72</v>
      </c>
      <c r="B83" s="62" t="s">
        <v>435</v>
      </c>
      <c r="C83" s="63" t="s">
        <v>241</v>
      </c>
      <c r="D83" s="64">
        <v>7.74</v>
      </c>
    </row>
    <row r="84" spans="1:4">
      <c r="A84" s="63" t="s">
        <v>72</v>
      </c>
      <c r="B84" s="65" t="s">
        <v>436</v>
      </c>
      <c r="C84" s="63" t="s">
        <v>241</v>
      </c>
      <c r="D84" s="64">
        <v>8.25</v>
      </c>
    </row>
    <row r="85" spans="1:4">
      <c r="A85" s="63" t="s">
        <v>72</v>
      </c>
      <c r="B85" s="62" t="s">
        <v>437</v>
      </c>
      <c r="C85" s="63" t="s">
        <v>241</v>
      </c>
      <c r="D85" s="64">
        <v>7.37</v>
      </c>
    </row>
    <row r="86" spans="1:4">
      <c r="A86" s="63" t="s">
        <v>72</v>
      </c>
      <c r="B86" s="62" t="s">
        <v>438</v>
      </c>
      <c r="C86" s="63" t="s">
        <v>241</v>
      </c>
      <c r="D86" s="64">
        <v>49.98</v>
      </c>
    </row>
    <row r="87" spans="1:4">
      <c r="A87" s="63" t="s">
        <v>72</v>
      </c>
      <c r="B87" s="62" t="s">
        <v>439</v>
      </c>
      <c r="C87" s="63" t="s">
        <v>241</v>
      </c>
      <c r="D87" s="64">
        <v>5.65</v>
      </c>
    </row>
    <row r="88" spans="1:4">
      <c r="A88" s="63" t="s">
        <v>72</v>
      </c>
      <c r="B88" s="62" t="s">
        <v>440</v>
      </c>
      <c r="C88" s="63" t="s">
        <v>241</v>
      </c>
      <c r="D88" s="64">
        <v>10.12</v>
      </c>
    </row>
    <row r="89" spans="1:4">
      <c r="A89" s="63" t="s">
        <v>72</v>
      </c>
      <c r="B89" s="62" t="s">
        <v>441</v>
      </c>
      <c r="C89" s="63" t="s">
        <v>241</v>
      </c>
      <c r="D89" s="64">
        <v>23.07</v>
      </c>
    </row>
    <row r="90" spans="1:4">
      <c r="A90" s="63" t="s">
        <v>72</v>
      </c>
      <c r="B90" s="62" t="s">
        <v>442</v>
      </c>
      <c r="C90" s="63" t="s">
        <v>241</v>
      </c>
      <c r="D90" s="64">
        <v>53.85</v>
      </c>
    </row>
    <row r="91" ht="25" spans="1:4">
      <c r="A91" s="63" t="s">
        <v>72</v>
      </c>
      <c r="B91" s="62" t="s">
        <v>443</v>
      </c>
      <c r="C91" s="63" t="s">
        <v>241</v>
      </c>
      <c r="D91" s="64">
        <v>38.09</v>
      </c>
    </row>
    <row r="92" ht="25" spans="1:4">
      <c r="A92" s="63" t="s">
        <v>72</v>
      </c>
      <c r="B92" s="62" t="s">
        <v>444</v>
      </c>
      <c r="C92" s="63" t="s">
        <v>241</v>
      </c>
      <c r="D92" s="64">
        <v>15.76</v>
      </c>
    </row>
    <row r="93" spans="1:4">
      <c r="A93" s="63" t="s">
        <v>72</v>
      </c>
      <c r="B93" s="62" t="s">
        <v>445</v>
      </c>
      <c r="C93" s="63" t="s">
        <v>241</v>
      </c>
      <c r="D93" s="64">
        <v>21.16</v>
      </c>
    </row>
    <row r="94" spans="1:4">
      <c r="A94" s="63" t="s">
        <v>72</v>
      </c>
      <c r="B94" s="66" t="s">
        <v>446</v>
      </c>
      <c r="C94" s="67" t="s">
        <v>241</v>
      </c>
      <c r="D94" s="68">
        <v>1.68</v>
      </c>
    </row>
    <row r="95" spans="1:6">
      <c r="A95" s="74"/>
      <c r="B95" s="84"/>
      <c r="C95" s="18" t="s">
        <v>241</v>
      </c>
      <c r="D95" s="20">
        <f>SUM(D80:D94)</f>
        <v>299.53</v>
      </c>
      <c r="E95" s="76"/>
      <c r="F95" s="77"/>
    </row>
    <row r="97" ht="67.5" customHeight="1" spans="1:6">
      <c r="A97" s="2" t="s">
        <v>72</v>
      </c>
      <c r="B97" s="12" t="s">
        <v>447</v>
      </c>
      <c r="C97" s="2" t="s">
        <v>241</v>
      </c>
      <c r="D97" s="4">
        <f>D95</f>
        <v>299.53</v>
      </c>
      <c r="F97" s="6">
        <f>D97*E97</f>
        <v>0</v>
      </c>
    </row>
    <row r="98" ht="37.5" spans="1:6">
      <c r="A98" s="2" t="s">
        <v>72</v>
      </c>
      <c r="B98" s="12" t="s">
        <v>448</v>
      </c>
      <c r="C98" s="2" t="s">
        <v>241</v>
      </c>
      <c r="D98" s="4">
        <f>D95</f>
        <v>299.53</v>
      </c>
      <c r="F98" s="6">
        <f>D98*E98</f>
        <v>0</v>
      </c>
    </row>
    <row r="99" ht="87.5" spans="1:6">
      <c r="A99" s="2" t="s">
        <v>72</v>
      </c>
      <c r="B99" s="12" t="s">
        <v>449</v>
      </c>
      <c r="C99" s="2" t="s">
        <v>241</v>
      </c>
      <c r="D99" s="4">
        <f>D95</f>
        <v>299.53</v>
      </c>
      <c r="F99" s="6">
        <f>D99*E99</f>
        <v>0</v>
      </c>
    </row>
    <row r="100" ht="37.5" spans="1:6">
      <c r="A100" s="2" t="s">
        <v>72</v>
      </c>
      <c r="B100" s="12" t="s">
        <v>450</v>
      </c>
      <c r="C100" s="2" t="s">
        <v>241</v>
      </c>
      <c r="D100" s="4">
        <f>D95</f>
        <v>299.53</v>
      </c>
      <c r="F100" s="6">
        <f>D100*E100</f>
        <v>0</v>
      </c>
    </row>
    <row r="101" spans="2:2">
      <c r="B101" s="12"/>
    </row>
    <row r="102" spans="1:2">
      <c r="A102" s="2" t="s">
        <v>451</v>
      </c>
      <c r="B102" s="3" t="s">
        <v>452</v>
      </c>
    </row>
    <row r="103" spans="2:2">
      <c r="B103" s="3" t="s">
        <v>431</v>
      </c>
    </row>
    <row r="104" spans="1:4">
      <c r="A104" s="2" t="s">
        <v>72</v>
      </c>
      <c r="B104" s="3" t="s">
        <v>453</v>
      </c>
      <c r="C104" s="2" t="s">
        <v>241</v>
      </c>
      <c r="D104" s="4">
        <v>19.35</v>
      </c>
    </row>
    <row r="105" spans="1:4">
      <c r="A105" s="74" t="s">
        <v>72</v>
      </c>
      <c r="B105" s="42" t="s">
        <v>454</v>
      </c>
      <c r="C105" s="74" t="s">
        <v>241</v>
      </c>
      <c r="D105" s="75">
        <v>76.39</v>
      </c>
    </row>
    <row r="106" ht="25" spans="1:4">
      <c r="A106" s="74" t="s">
        <v>72</v>
      </c>
      <c r="B106" s="42" t="s">
        <v>455</v>
      </c>
      <c r="C106" s="74" t="s">
        <v>241</v>
      </c>
      <c r="D106" s="75">
        <v>62.75</v>
      </c>
    </row>
    <row r="107" spans="1:4">
      <c r="A107" s="74" t="s">
        <v>72</v>
      </c>
      <c r="B107" s="42" t="s">
        <v>456</v>
      </c>
      <c r="C107" s="74" t="s">
        <v>241</v>
      </c>
      <c r="D107" s="75">
        <v>53.33</v>
      </c>
    </row>
    <row r="108" spans="1:4">
      <c r="A108" s="74" t="s">
        <v>72</v>
      </c>
      <c r="B108" s="42" t="s">
        <v>457</v>
      </c>
      <c r="C108" s="74" t="s">
        <v>241</v>
      </c>
      <c r="D108" s="75">
        <v>34.46</v>
      </c>
    </row>
    <row r="109" spans="1:4">
      <c r="A109" s="74" t="s">
        <v>72</v>
      </c>
      <c r="B109" s="42" t="s">
        <v>458</v>
      </c>
      <c r="C109" s="74" t="s">
        <v>241</v>
      </c>
      <c r="D109" s="75">
        <v>27.78</v>
      </c>
    </row>
    <row r="110" ht="25" spans="1:4">
      <c r="A110" s="74" t="s">
        <v>72</v>
      </c>
      <c r="B110" s="42" t="s">
        <v>459</v>
      </c>
      <c r="C110" s="74" t="s">
        <v>241</v>
      </c>
      <c r="D110" s="75">
        <v>14.36</v>
      </c>
    </row>
    <row r="111" ht="25" spans="1:4">
      <c r="A111" s="74" t="s">
        <v>72</v>
      </c>
      <c r="B111" s="42" t="s">
        <v>460</v>
      </c>
      <c r="C111" s="74" t="s">
        <v>241</v>
      </c>
      <c r="D111" s="75">
        <v>14.36</v>
      </c>
    </row>
    <row r="112" spans="1:4">
      <c r="A112" s="74" t="s">
        <v>72</v>
      </c>
      <c r="B112" s="42" t="s">
        <v>461</v>
      </c>
      <c r="C112" s="74" t="s">
        <v>241</v>
      </c>
      <c r="D112" s="75">
        <v>7.2</v>
      </c>
    </row>
    <row r="113" spans="1:4">
      <c r="A113" s="63" t="s">
        <v>72</v>
      </c>
      <c r="B113" s="62" t="s">
        <v>462</v>
      </c>
      <c r="C113" s="63" t="s">
        <v>241</v>
      </c>
      <c r="D113" s="64">
        <v>7.45</v>
      </c>
    </row>
    <row r="114" spans="1:4">
      <c r="A114" s="74" t="s">
        <v>72</v>
      </c>
      <c r="B114" s="42" t="s">
        <v>463</v>
      </c>
      <c r="C114" s="74" t="s">
        <v>241</v>
      </c>
      <c r="D114" s="75">
        <v>13.79</v>
      </c>
    </row>
    <row r="115" spans="1:4">
      <c r="A115" s="74" t="s">
        <v>72</v>
      </c>
      <c r="B115" s="42" t="s">
        <v>464</v>
      </c>
      <c r="C115" s="74" t="s">
        <v>241</v>
      </c>
      <c r="D115" s="75">
        <v>9</v>
      </c>
    </row>
    <row r="116" spans="1:4">
      <c r="A116" s="74" t="s">
        <v>72</v>
      </c>
      <c r="B116" s="42" t="s">
        <v>465</v>
      </c>
      <c r="C116" s="74" t="s">
        <v>241</v>
      </c>
      <c r="D116" s="75">
        <v>10.73</v>
      </c>
    </row>
    <row r="117" ht="25" spans="1:4">
      <c r="A117" s="74" t="s">
        <v>72</v>
      </c>
      <c r="B117" s="42" t="s">
        <v>466</v>
      </c>
      <c r="C117" s="74" t="s">
        <v>241</v>
      </c>
      <c r="D117" s="75">
        <v>8.45</v>
      </c>
    </row>
    <row r="118" spans="1:4">
      <c r="A118" s="74" t="s">
        <v>72</v>
      </c>
      <c r="B118" s="42" t="s">
        <v>467</v>
      </c>
      <c r="C118" s="74" t="s">
        <v>241</v>
      </c>
      <c r="D118" s="75">
        <v>54.2</v>
      </c>
    </row>
    <row r="119" spans="1:4">
      <c r="A119" s="74" t="s">
        <v>72</v>
      </c>
      <c r="B119" s="42" t="s">
        <v>402</v>
      </c>
      <c r="C119" s="74" t="s">
        <v>241</v>
      </c>
      <c r="D119" s="75">
        <v>13.77</v>
      </c>
    </row>
    <row r="120" spans="1:4">
      <c r="A120" s="74" t="s">
        <v>72</v>
      </c>
      <c r="B120" s="42" t="s">
        <v>468</v>
      </c>
      <c r="C120" s="74" t="s">
        <v>241</v>
      </c>
      <c r="D120" s="75">
        <v>58.5</v>
      </c>
    </row>
    <row r="121" spans="1:4">
      <c r="A121" s="74" t="s">
        <v>72</v>
      </c>
      <c r="B121" s="42" t="s">
        <v>403</v>
      </c>
      <c r="C121" s="74" t="s">
        <v>241</v>
      </c>
      <c r="D121" s="75">
        <v>14</v>
      </c>
    </row>
    <row r="122" spans="1:4">
      <c r="A122" s="74" t="s">
        <v>72</v>
      </c>
      <c r="B122" s="42" t="s">
        <v>469</v>
      </c>
      <c r="C122" s="74" t="s">
        <v>241</v>
      </c>
      <c r="D122" s="75">
        <v>58.59</v>
      </c>
    </row>
    <row r="123" spans="1:4">
      <c r="A123" s="74" t="s">
        <v>72</v>
      </c>
      <c r="B123" s="42" t="s">
        <v>404</v>
      </c>
      <c r="C123" s="74" t="s">
        <v>241</v>
      </c>
      <c r="D123" s="75">
        <v>14</v>
      </c>
    </row>
    <row r="124" spans="1:4">
      <c r="A124" s="74" t="s">
        <v>72</v>
      </c>
      <c r="B124" s="42" t="s">
        <v>405</v>
      </c>
      <c r="C124" s="74" t="s">
        <v>241</v>
      </c>
      <c r="D124" s="75">
        <v>8.91</v>
      </c>
    </row>
    <row r="125" spans="1:6">
      <c r="A125" s="74" t="s">
        <v>72</v>
      </c>
      <c r="B125" s="42" t="s">
        <v>470</v>
      </c>
      <c r="C125" s="74" t="s">
        <v>241</v>
      </c>
      <c r="D125" s="75">
        <v>3.76</v>
      </c>
      <c r="E125" s="76"/>
      <c r="F125" s="77"/>
    </row>
    <row r="126" spans="1:6">
      <c r="A126" s="74" t="s">
        <v>72</v>
      </c>
      <c r="B126" s="42" t="s">
        <v>471</v>
      </c>
      <c r="C126" s="74" t="s">
        <v>241</v>
      </c>
      <c r="D126" s="75">
        <v>58.52</v>
      </c>
      <c r="E126" s="76"/>
      <c r="F126" s="77"/>
    </row>
    <row r="127" spans="1:6">
      <c r="A127" s="74" t="s">
        <v>72</v>
      </c>
      <c r="B127" s="42" t="s">
        <v>406</v>
      </c>
      <c r="C127" s="74" t="s">
        <v>241</v>
      </c>
      <c r="D127" s="75">
        <v>14</v>
      </c>
      <c r="E127" s="76"/>
      <c r="F127" s="77"/>
    </row>
    <row r="128" ht="25" spans="1:6">
      <c r="A128" s="74" t="s">
        <v>72</v>
      </c>
      <c r="B128" s="42" t="s">
        <v>407</v>
      </c>
      <c r="C128" s="74" t="s">
        <v>241</v>
      </c>
      <c r="D128" s="75">
        <v>7.85</v>
      </c>
      <c r="E128" s="76"/>
      <c r="F128" s="77"/>
    </row>
    <row r="129" spans="1:6">
      <c r="A129" s="74" t="s">
        <v>72</v>
      </c>
      <c r="B129" s="42" t="s">
        <v>472</v>
      </c>
      <c r="C129" s="74" t="s">
        <v>241</v>
      </c>
      <c r="D129" s="75">
        <v>4.72</v>
      </c>
      <c r="E129" s="76"/>
      <c r="F129" s="77"/>
    </row>
    <row r="130" spans="1:6">
      <c r="A130" s="74" t="s">
        <v>72</v>
      </c>
      <c r="B130" s="42" t="s">
        <v>473</v>
      </c>
      <c r="C130" s="74" t="s">
        <v>241</v>
      </c>
      <c r="D130" s="75">
        <v>59.59</v>
      </c>
      <c r="E130" s="76"/>
      <c r="F130" s="77"/>
    </row>
    <row r="131" spans="1:6">
      <c r="A131" s="74" t="s">
        <v>72</v>
      </c>
      <c r="B131" s="42" t="s">
        <v>408</v>
      </c>
      <c r="C131" s="74" t="s">
        <v>241</v>
      </c>
      <c r="D131" s="75">
        <v>13.16</v>
      </c>
      <c r="E131" s="76"/>
      <c r="F131" s="77"/>
    </row>
    <row r="132" spans="1:6">
      <c r="A132" s="74" t="s">
        <v>72</v>
      </c>
      <c r="B132" s="94" t="s">
        <v>474</v>
      </c>
      <c r="C132" s="74" t="s">
        <v>241</v>
      </c>
      <c r="D132" s="75">
        <v>49.24</v>
      </c>
      <c r="E132" s="76"/>
      <c r="F132" s="77"/>
    </row>
    <row r="133" spans="1:6">
      <c r="A133" s="74" t="s">
        <v>72</v>
      </c>
      <c r="B133" s="51" t="s">
        <v>409</v>
      </c>
      <c r="C133" s="47" t="s">
        <v>241</v>
      </c>
      <c r="D133" s="48">
        <v>10.84</v>
      </c>
      <c r="E133" s="76"/>
      <c r="F133" s="77"/>
    </row>
    <row r="134" spans="1:6">
      <c r="A134" s="74"/>
      <c r="B134" s="94"/>
      <c r="C134" s="18" t="s">
        <v>241</v>
      </c>
      <c r="D134" s="20">
        <f>SUM(D104:D133)</f>
        <v>803.05</v>
      </c>
      <c r="E134" s="76"/>
      <c r="F134" s="77"/>
    </row>
    <row r="136" ht="50" spans="1:6">
      <c r="A136" s="2" t="s">
        <v>72</v>
      </c>
      <c r="B136" s="12" t="s">
        <v>447</v>
      </c>
      <c r="C136" s="2" t="s">
        <v>241</v>
      </c>
      <c r="D136" s="4">
        <f>D134</f>
        <v>803.05</v>
      </c>
      <c r="F136" s="6">
        <f>D136*E136</f>
        <v>0</v>
      </c>
    </row>
    <row r="137" ht="37.5" spans="1:6">
      <c r="A137" s="2" t="s">
        <v>72</v>
      </c>
      <c r="B137" s="12" t="s">
        <v>448</v>
      </c>
      <c r="C137" s="2" t="s">
        <v>241</v>
      </c>
      <c r="D137" s="4">
        <f>D134</f>
        <v>803.05</v>
      </c>
      <c r="F137" s="6">
        <f>D137*E137</f>
        <v>0</v>
      </c>
    </row>
    <row r="138" ht="87.5" spans="1:6">
      <c r="A138" s="2" t="s">
        <v>72</v>
      </c>
      <c r="B138" s="12" t="s">
        <v>449</v>
      </c>
      <c r="C138" s="2" t="s">
        <v>241</v>
      </c>
      <c r="D138" s="4">
        <f>D134</f>
        <v>803.05</v>
      </c>
      <c r="F138" s="6">
        <f>D138*E138</f>
        <v>0</v>
      </c>
    </row>
    <row r="139" ht="37.5" spans="1:6">
      <c r="A139" s="2" t="s">
        <v>72</v>
      </c>
      <c r="B139" s="12" t="s">
        <v>450</v>
      </c>
      <c r="C139" s="2" t="s">
        <v>241</v>
      </c>
      <c r="D139" s="4">
        <v>520</v>
      </c>
      <c r="F139" s="6">
        <f>D139*E139</f>
        <v>0</v>
      </c>
    </row>
    <row r="140" spans="2:2">
      <c r="B140" s="12"/>
    </row>
    <row r="141" spans="1:2">
      <c r="A141" s="2" t="s">
        <v>475</v>
      </c>
      <c r="B141" s="3" t="s">
        <v>476</v>
      </c>
    </row>
    <row r="142" spans="2:2">
      <c r="B142" s="3" t="s">
        <v>431</v>
      </c>
    </row>
    <row r="143" ht="25" spans="1:4">
      <c r="A143" s="74" t="s">
        <v>72</v>
      </c>
      <c r="B143" s="42" t="s">
        <v>477</v>
      </c>
      <c r="C143" s="74" t="s">
        <v>241</v>
      </c>
      <c r="D143" s="75">
        <v>62.74</v>
      </c>
    </row>
    <row r="144" spans="1:4">
      <c r="A144" s="74" t="s">
        <v>72</v>
      </c>
      <c r="B144" s="42" t="s">
        <v>478</v>
      </c>
      <c r="C144" s="74" t="s">
        <v>241</v>
      </c>
      <c r="D144" s="75">
        <v>88.7</v>
      </c>
    </row>
    <row r="145" spans="1:4">
      <c r="A145" s="74" t="s">
        <v>72</v>
      </c>
      <c r="B145" s="42" t="s">
        <v>479</v>
      </c>
      <c r="C145" s="74" t="s">
        <v>241</v>
      </c>
      <c r="D145" s="75">
        <v>27.49</v>
      </c>
    </row>
    <row r="146" spans="1:4">
      <c r="A146" s="74" t="s">
        <v>72</v>
      </c>
      <c r="B146" s="42" t="s">
        <v>480</v>
      </c>
      <c r="C146" s="74" t="s">
        <v>241</v>
      </c>
      <c r="D146" s="75">
        <v>49.24</v>
      </c>
    </row>
    <row r="147" ht="25" spans="1:4">
      <c r="A147" s="74" t="s">
        <v>72</v>
      </c>
      <c r="B147" s="42" t="s">
        <v>481</v>
      </c>
      <c r="C147" s="74" t="s">
        <v>241</v>
      </c>
      <c r="D147" s="75">
        <v>7.31</v>
      </c>
    </row>
    <row r="148" spans="1:4">
      <c r="A148" s="74" t="s">
        <v>72</v>
      </c>
      <c r="B148" s="42" t="s">
        <v>482</v>
      </c>
      <c r="C148" s="74" t="s">
        <v>241</v>
      </c>
      <c r="D148" s="75">
        <v>59.98</v>
      </c>
    </row>
    <row r="149" spans="1:4">
      <c r="A149" s="74" t="s">
        <v>72</v>
      </c>
      <c r="B149" s="42" t="s">
        <v>413</v>
      </c>
      <c r="C149" s="74" t="s">
        <v>241</v>
      </c>
      <c r="D149" s="75">
        <v>18.05</v>
      </c>
    </row>
    <row r="150" spans="1:4">
      <c r="A150" s="74" t="s">
        <v>72</v>
      </c>
      <c r="B150" s="42" t="s">
        <v>483</v>
      </c>
      <c r="C150" s="74" t="s">
        <v>241</v>
      </c>
      <c r="D150" s="75">
        <v>58.52</v>
      </c>
    </row>
    <row r="151" spans="1:4">
      <c r="A151" s="74" t="s">
        <v>72</v>
      </c>
      <c r="B151" s="42" t="s">
        <v>414</v>
      </c>
      <c r="C151" s="74" t="s">
        <v>241</v>
      </c>
      <c r="D151" s="75">
        <v>14</v>
      </c>
    </row>
    <row r="152" ht="25" spans="1:4">
      <c r="A152" s="74" t="s">
        <v>72</v>
      </c>
      <c r="B152" s="42" t="s">
        <v>484</v>
      </c>
      <c r="C152" s="74" t="s">
        <v>241</v>
      </c>
      <c r="D152" s="75">
        <v>14.36</v>
      </c>
    </row>
    <row r="153" ht="25" spans="1:4">
      <c r="A153" s="74" t="s">
        <v>72</v>
      </c>
      <c r="B153" s="42" t="s">
        <v>485</v>
      </c>
      <c r="C153" s="74" t="s">
        <v>241</v>
      </c>
      <c r="D153" s="75">
        <v>14.36</v>
      </c>
    </row>
    <row r="154" spans="1:4">
      <c r="A154" s="74" t="s">
        <v>72</v>
      </c>
      <c r="B154" s="42" t="s">
        <v>486</v>
      </c>
      <c r="C154" s="74" t="s">
        <v>241</v>
      </c>
      <c r="D154" s="75">
        <v>58.52</v>
      </c>
    </row>
    <row r="155" spans="1:4">
      <c r="A155" s="74" t="s">
        <v>72</v>
      </c>
      <c r="B155" s="42" t="s">
        <v>415</v>
      </c>
      <c r="C155" s="74" t="s">
        <v>241</v>
      </c>
      <c r="D155" s="75">
        <v>13.97</v>
      </c>
    </row>
    <row r="156" spans="1:4">
      <c r="A156" s="74" t="s">
        <v>72</v>
      </c>
      <c r="B156" s="42" t="s">
        <v>487</v>
      </c>
      <c r="C156" s="74" t="s">
        <v>241</v>
      </c>
      <c r="D156" s="75">
        <v>50.3</v>
      </c>
    </row>
    <row r="157" ht="25" spans="1:4">
      <c r="A157" s="74" t="s">
        <v>72</v>
      </c>
      <c r="B157" s="42" t="s">
        <v>416</v>
      </c>
      <c r="C157" s="74" t="s">
        <v>241</v>
      </c>
      <c r="D157" s="75">
        <v>12.58</v>
      </c>
    </row>
    <row r="158" ht="25" spans="1:4">
      <c r="A158" s="74" t="s">
        <v>72</v>
      </c>
      <c r="B158" s="42" t="s">
        <v>488</v>
      </c>
      <c r="C158" s="74" t="s">
        <v>241</v>
      </c>
      <c r="D158" s="75">
        <v>13.45</v>
      </c>
    </row>
    <row r="159" spans="1:4">
      <c r="A159" s="74" t="s">
        <v>72</v>
      </c>
      <c r="B159" s="42" t="s">
        <v>489</v>
      </c>
      <c r="C159" s="74" t="s">
        <v>241</v>
      </c>
      <c r="D159" s="75">
        <v>58.52</v>
      </c>
    </row>
    <row r="160" spans="1:4">
      <c r="A160" s="74" t="s">
        <v>72</v>
      </c>
      <c r="B160" s="42" t="s">
        <v>417</v>
      </c>
      <c r="C160" s="74" t="s">
        <v>241</v>
      </c>
      <c r="D160" s="75">
        <v>13.72</v>
      </c>
    </row>
    <row r="161" spans="1:4">
      <c r="A161" s="74" t="s">
        <v>72</v>
      </c>
      <c r="B161" s="42" t="s">
        <v>490</v>
      </c>
      <c r="C161" s="74" t="s">
        <v>241</v>
      </c>
      <c r="D161" s="75">
        <v>61.89</v>
      </c>
    </row>
    <row r="162" spans="1:4">
      <c r="A162" s="74" t="s">
        <v>72</v>
      </c>
      <c r="B162" s="42" t="s">
        <v>418</v>
      </c>
      <c r="C162" s="74" t="s">
        <v>241</v>
      </c>
      <c r="D162" s="75">
        <v>14.32</v>
      </c>
    </row>
    <row r="163" spans="1:4">
      <c r="A163" s="74" t="s">
        <v>72</v>
      </c>
      <c r="B163" s="42" t="s">
        <v>491</v>
      </c>
      <c r="C163" s="74" t="s">
        <v>241</v>
      </c>
      <c r="D163" s="75">
        <v>6.3</v>
      </c>
    </row>
    <row r="164" spans="1:4">
      <c r="A164" s="74" t="s">
        <v>72</v>
      </c>
      <c r="B164" s="94" t="s">
        <v>492</v>
      </c>
      <c r="C164" s="74" t="s">
        <v>241</v>
      </c>
      <c r="D164" s="75">
        <v>10.73</v>
      </c>
    </row>
    <row r="165" spans="1:4">
      <c r="A165" s="2" t="s">
        <v>72</v>
      </c>
      <c r="B165" s="84" t="s">
        <v>493</v>
      </c>
      <c r="C165" s="74" t="s">
        <v>241</v>
      </c>
      <c r="D165" s="75">
        <v>6.3</v>
      </c>
    </row>
    <row r="166" spans="1:4">
      <c r="A166" s="2" t="s">
        <v>72</v>
      </c>
      <c r="B166" s="46" t="s">
        <v>494</v>
      </c>
      <c r="C166" s="47" t="s">
        <v>241</v>
      </c>
      <c r="D166" s="48">
        <v>2.66</v>
      </c>
    </row>
    <row r="167" spans="2:4">
      <c r="B167" s="12"/>
      <c r="C167" s="49" t="s">
        <v>241</v>
      </c>
      <c r="D167" s="50">
        <f>SUM(D143:D166)</f>
        <v>738.01</v>
      </c>
    </row>
    <row r="168" spans="2:2">
      <c r="B168" s="12"/>
    </row>
    <row r="169" ht="50" spans="1:6">
      <c r="A169" s="2" t="s">
        <v>72</v>
      </c>
      <c r="B169" s="12" t="s">
        <v>447</v>
      </c>
      <c r="C169" s="2" t="s">
        <v>241</v>
      </c>
      <c r="D169" s="4">
        <f>D167</f>
        <v>738.01</v>
      </c>
      <c r="F169" s="6">
        <f>D169*E169</f>
        <v>0</v>
      </c>
    </row>
    <row r="170" ht="37.5" spans="1:6">
      <c r="A170" s="2" t="s">
        <v>72</v>
      </c>
      <c r="B170" s="12" t="s">
        <v>448</v>
      </c>
      <c r="C170" s="2" t="s">
        <v>241</v>
      </c>
      <c r="D170" s="4">
        <f>D167</f>
        <v>738.01</v>
      </c>
      <c r="F170" s="6">
        <f>D170*E170</f>
        <v>0</v>
      </c>
    </row>
    <row r="171" ht="37.5" spans="1:6">
      <c r="A171" s="2" t="s">
        <v>72</v>
      </c>
      <c r="B171" s="12" t="s">
        <v>495</v>
      </c>
      <c r="C171" s="2" t="s">
        <v>241</v>
      </c>
      <c r="D171" s="4">
        <f>D167</f>
        <v>738.01</v>
      </c>
      <c r="F171" s="6">
        <f>D171*E171</f>
        <v>0</v>
      </c>
    </row>
    <row r="172" ht="37.5" spans="1:6">
      <c r="A172" s="2" t="s">
        <v>72</v>
      </c>
      <c r="B172" s="12" t="s">
        <v>496</v>
      </c>
      <c r="C172" s="2" t="s">
        <v>241</v>
      </c>
      <c r="D172" s="4">
        <f>D167</f>
        <v>738.01</v>
      </c>
      <c r="F172" s="6">
        <f>D172*E172</f>
        <v>0</v>
      </c>
    </row>
    <row r="173" spans="2:2">
      <c r="B173" s="12"/>
    </row>
    <row r="174" ht="25" spans="1:6">
      <c r="A174" s="2" t="s">
        <v>60</v>
      </c>
      <c r="B174" s="12" t="s">
        <v>497</v>
      </c>
      <c r="C174" s="2" t="s">
        <v>193</v>
      </c>
      <c r="D174" s="4">
        <v>2</v>
      </c>
      <c r="F174" s="6">
        <f>D174*E174</f>
        <v>0</v>
      </c>
    </row>
    <row r="175" spans="2:2">
      <c r="B175" s="42"/>
    </row>
    <row r="176" spans="1:6">
      <c r="A176" s="2" t="s">
        <v>62</v>
      </c>
      <c r="B176" s="12" t="s">
        <v>498</v>
      </c>
      <c r="C176" s="2" t="s">
        <v>193</v>
      </c>
      <c r="D176" s="4">
        <v>12</v>
      </c>
      <c r="F176" s="6">
        <f>D176*E176</f>
        <v>0</v>
      </c>
    </row>
    <row r="178" ht="52.5" customHeight="1" spans="1:6">
      <c r="A178" s="2" t="s">
        <v>64</v>
      </c>
      <c r="B178" s="12" t="s">
        <v>499</v>
      </c>
      <c r="C178" s="2" t="s">
        <v>193</v>
      </c>
      <c r="D178" s="4">
        <v>20</v>
      </c>
      <c r="F178" s="6">
        <f>D178*E178</f>
        <v>0</v>
      </c>
    </row>
    <row r="180" ht="116.25" customHeight="1" spans="1:6">
      <c r="A180" s="2" t="s">
        <v>66</v>
      </c>
      <c r="B180" s="12" t="s">
        <v>500</v>
      </c>
      <c r="C180" s="2" t="s">
        <v>191</v>
      </c>
      <c r="D180" s="4">
        <v>225</v>
      </c>
      <c r="F180" s="6">
        <f>D180*E180</f>
        <v>0</v>
      </c>
    </row>
    <row r="182" ht="48.75" customHeight="1" spans="1:6">
      <c r="A182" s="2" t="s">
        <v>207</v>
      </c>
      <c r="B182" s="115" t="s">
        <v>501</v>
      </c>
      <c r="C182" s="2" t="s">
        <v>191</v>
      </c>
      <c r="D182" s="4">
        <v>3.4</v>
      </c>
      <c r="F182" s="6">
        <f>D182*E182</f>
        <v>0</v>
      </c>
    </row>
    <row r="183" spans="2:2">
      <c r="B183" s="116"/>
    </row>
    <row r="184" ht="37.5" spans="1:6">
      <c r="A184" s="2" t="s">
        <v>209</v>
      </c>
      <c r="B184" s="115" t="s">
        <v>502</v>
      </c>
      <c r="C184" s="2" t="s">
        <v>191</v>
      </c>
      <c r="D184" s="4">
        <v>3.4</v>
      </c>
      <c r="F184" s="6">
        <f>D184*E184</f>
        <v>0</v>
      </c>
    </row>
    <row r="185" spans="2:2">
      <c r="B185" s="115"/>
    </row>
    <row r="186" ht="78" customHeight="1" spans="1:6">
      <c r="A186" s="2" t="s">
        <v>211</v>
      </c>
      <c r="B186" s="117" t="s">
        <v>503</v>
      </c>
      <c r="C186" s="2" t="s">
        <v>241</v>
      </c>
      <c r="D186" s="4">
        <v>175.8</v>
      </c>
      <c r="F186" s="6">
        <f>D186*E186</f>
        <v>0</v>
      </c>
    </row>
    <row r="187" spans="2:2">
      <c r="B187" s="117"/>
    </row>
    <row r="188" ht="100" spans="1:6">
      <c r="A188" s="2" t="s">
        <v>213</v>
      </c>
      <c r="B188" s="12" t="s">
        <v>504</v>
      </c>
      <c r="C188" s="2" t="s">
        <v>241</v>
      </c>
      <c r="D188" s="4">
        <v>23</v>
      </c>
      <c r="F188" s="6">
        <f>D188*E188</f>
        <v>0</v>
      </c>
    </row>
    <row r="190" ht="120.6" customHeight="1" spans="1:6">
      <c r="A190" s="2" t="s">
        <v>215</v>
      </c>
      <c r="B190" s="12" t="s">
        <v>505</v>
      </c>
      <c r="C190" s="2" t="s">
        <v>241</v>
      </c>
      <c r="D190" s="4">
        <v>2155</v>
      </c>
      <c r="F190" s="6">
        <f>D190*E190</f>
        <v>0</v>
      </c>
    </row>
    <row r="192" ht="102" customHeight="1" spans="1:6">
      <c r="A192" s="2" t="s">
        <v>217</v>
      </c>
      <c r="B192" s="42" t="s">
        <v>506</v>
      </c>
      <c r="C192" s="2" t="s">
        <v>241</v>
      </c>
      <c r="D192" s="4">
        <v>2155</v>
      </c>
      <c r="F192" s="6">
        <f>D192*E192</f>
        <v>0</v>
      </c>
    </row>
    <row r="194" ht="44.45" customHeight="1" spans="1:6">
      <c r="A194" s="2" t="s">
        <v>219</v>
      </c>
      <c r="B194" s="42" t="s">
        <v>507</v>
      </c>
      <c r="C194" s="2" t="s">
        <v>241</v>
      </c>
      <c r="D194" s="4">
        <v>155</v>
      </c>
      <c r="F194" s="6">
        <f>D194*E194</f>
        <v>0</v>
      </c>
    </row>
    <row r="196" ht="64.15" customHeight="1" spans="1:6">
      <c r="A196" s="2" t="s">
        <v>221</v>
      </c>
      <c r="B196" s="94" t="s">
        <v>508</v>
      </c>
      <c r="C196" s="2" t="s">
        <v>225</v>
      </c>
      <c r="D196" s="4">
        <v>50</v>
      </c>
      <c r="F196" s="6">
        <f>D196*E196</f>
        <v>0</v>
      </c>
    </row>
    <row r="197" spans="2:2">
      <c r="B197" s="118"/>
    </row>
    <row r="198" ht="60.6" customHeight="1" spans="1:6">
      <c r="A198" s="2" t="s">
        <v>223</v>
      </c>
      <c r="B198" s="94" t="s">
        <v>509</v>
      </c>
      <c r="C198" s="2" t="s">
        <v>225</v>
      </c>
      <c r="D198" s="4">
        <v>50</v>
      </c>
      <c r="F198" s="6">
        <f>D198*E198</f>
        <v>0</v>
      </c>
    </row>
    <row r="199" spans="2:2">
      <c r="B199" s="118"/>
    </row>
    <row r="200" spans="1:6">
      <c r="A200" s="119"/>
      <c r="B200" s="26" t="s">
        <v>510</v>
      </c>
      <c r="C200" s="26"/>
      <c r="D200" s="26"/>
      <c r="E200" s="27"/>
      <c r="F200" s="28">
        <f>SUM(F16:F199)</f>
        <v>0</v>
      </c>
    </row>
  </sheetData>
  <sheetProtection sheet="1" selectLockedCells="1" objects="1"/>
  <mergeCells count="10">
    <mergeCell ref="A1:F1"/>
    <mergeCell ref="A3:F3"/>
    <mergeCell ref="B6:E6"/>
    <mergeCell ref="B7:E7"/>
    <mergeCell ref="B8:E8"/>
    <mergeCell ref="B9:E9"/>
    <mergeCell ref="B10:E10"/>
    <mergeCell ref="B11:E11"/>
    <mergeCell ref="B12:E12"/>
    <mergeCell ref="B200:E200"/>
  </mergeCells>
  <pageMargins left="0.7" right="0.7" top="0.75" bottom="0.75" header="0.3" footer="0.3"/>
  <pageSetup paperSize="9" scale="99" orientation="portrait"/>
  <headerFooter>
    <oddHeader>&amp;LPZI POPIS DEL&amp;CVRTEC SELNICA OB DRAVI&amp;RŠT. PROJ.: 7-011919</oddHeader>
    <oddFooter>&amp;LZIDARSKA DELA&amp;RStran &amp;P od &amp;N</oddFooter>
  </headerFooter>
  <rowBreaks count="1" manualBreakCount="1">
    <brk id="1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96"/>
  <sheetViews>
    <sheetView view="pageBreakPreview" zoomScale="90" zoomScaleNormal="100" topLeftCell="A79" workbookViewId="0">
      <selection activeCell="E85" sqref="E85"/>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512</v>
      </c>
      <c r="B3" s="7"/>
      <c r="C3" s="7"/>
      <c r="D3" s="7"/>
      <c r="E3" s="8"/>
      <c r="F3" s="7"/>
    </row>
    <row r="5" spans="2:2">
      <c r="B5" s="3" t="s">
        <v>172</v>
      </c>
    </row>
    <row r="6" ht="53.25" customHeight="1" spans="2:5">
      <c r="B6" s="12" t="s">
        <v>390</v>
      </c>
      <c r="C6" s="12"/>
      <c r="D6" s="12"/>
      <c r="E6" s="45"/>
    </row>
    <row r="7" ht="68.25" customHeight="1" spans="2:5">
      <c r="B7" s="12" t="s">
        <v>513</v>
      </c>
      <c r="C7" s="12"/>
      <c r="D7" s="12"/>
      <c r="E7" s="45"/>
    </row>
    <row r="8" ht="95.25" customHeight="1" spans="1:5">
      <c r="A8" s="2" t="s">
        <v>72</v>
      </c>
      <c r="B8" s="12" t="s">
        <v>514</v>
      </c>
      <c r="C8" s="12"/>
      <c r="D8" s="12"/>
      <c r="E8" s="45"/>
    </row>
    <row r="9" ht="51" customHeight="1" spans="1:5">
      <c r="A9" s="2" t="s">
        <v>72</v>
      </c>
      <c r="B9" s="12" t="s">
        <v>515</v>
      </c>
      <c r="C9" s="12"/>
      <c r="D9" s="12"/>
      <c r="E9" s="45"/>
    </row>
    <row r="10" ht="210" customHeight="1" spans="1:5">
      <c r="A10" s="2" t="s">
        <v>72</v>
      </c>
      <c r="B10" s="12" t="s">
        <v>516</v>
      </c>
      <c r="C10" s="12"/>
      <c r="D10" s="12"/>
      <c r="E10" s="45"/>
    </row>
    <row r="11" ht="195" customHeight="1" spans="1:5">
      <c r="A11" s="2" t="s">
        <v>72</v>
      </c>
      <c r="B11" s="12" t="s">
        <v>517</v>
      </c>
      <c r="C11" s="12"/>
      <c r="D11" s="12"/>
      <c r="E11" s="45"/>
    </row>
    <row r="12" ht="173.25" customHeight="1" spans="1:5">
      <c r="A12" s="2" t="s">
        <v>72</v>
      </c>
      <c r="B12" s="12" t="s">
        <v>518</v>
      </c>
      <c r="C12" s="12"/>
      <c r="D12" s="12"/>
      <c r="E12" s="45"/>
    </row>
    <row r="13" ht="40.15" customHeight="1" spans="2:5">
      <c r="B13" s="9" t="s">
        <v>177</v>
      </c>
      <c r="C13" s="9"/>
      <c r="D13" s="9"/>
      <c r="E13" s="10"/>
    </row>
    <row r="14" s="1" customFormat="1" ht="45" customHeight="1" spans="1:6">
      <c r="A14" s="11" t="s">
        <v>72</v>
      </c>
      <c r="B14" s="9" t="s">
        <v>178</v>
      </c>
      <c r="C14" s="9"/>
      <c r="D14" s="9"/>
      <c r="E14" s="10"/>
      <c r="F14" s="6"/>
    </row>
    <row r="15" ht="25.9" customHeight="1" spans="2:5">
      <c r="B15" s="9" t="s">
        <v>179</v>
      </c>
      <c r="C15" s="9"/>
      <c r="D15" s="9"/>
      <c r="E15" s="10"/>
    </row>
    <row r="16" spans="1:6">
      <c r="A16" s="18"/>
      <c r="B16" s="19"/>
      <c r="C16" s="18"/>
      <c r="D16" s="20"/>
      <c r="E16" s="21"/>
      <c r="F16" s="22"/>
    </row>
    <row r="17" spans="1:6">
      <c r="A17" s="13" t="s">
        <v>180</v>
      </c>
      <c r="B17" s="14" t="s">
        <v>181</v>
      </c>
      <c r="C17" s="13" t="s">
        <v>182</v>
      </c>
      <c r="D17" s="15" t="s">
        <v>183</v>
      </c>
      <c r="E17" s="16" t="s">
        <v>184</v>
      </c>
      <c r="F17" s="17" t="s">
        <v>185</v>
      </c>
    </row>
    <row r="18" spans="1:6">
      <c r="A18" s="18"/>
      <c r="B18" s="19"/>
      <c r="C18" s="18"/>
      <c r="D18" s="20"/>
      <c r="E18" s="21"/>
      <c r="F18" s="22"/>
    </row>
    <row r="19" ht="45.75" customHeight="1" spans="1:2">
      <c r="A19" s="2" t="s">
        <v>27</v>
      </c>
      <c r="B19" s="12" t="s">
        <v>519</v>
      </c>
    </row>
    <row r="20" ht="25.5" spans="1:6">
      <c r="A20" s="2" t="s">
        <v>72</v>
      </c>
      <c r="B20" s="42" t="s">
        <v>520</v>
      </c>
      <c r="C20" s="2" t="s">
        <v>241</v>
      </c>
      <c r="D20" s="4">
        <v>716</v>
      </c>
      <c r="F20" s="6">
        <f>D20*E20</f>
        <v>0</v>
      </c>
    </row>
    <row r="21" ht="25" spans="1:6">
      <c r="A21" s="2" t="s">
        <v>72</v>
      </c>
      <c r="B21" s="42" t="s">
        <v>521</v>
      </c>
      <c r="C21" s="2" t="s">
        <v>241</v>
      </c>
      <c r="D21" s="4">
        <f>D20</f>
        <v>716</v>
      </c>
      <c r="F21" s="6">
        <f t="shared" ref="F21:F25" si="0">D21*E21</f>
        <v>0</v>
      </c>
    </row>
    <row r="22" ht="87.5" spans="1:6">
      <c r="A22" s="2" t="s">
        <v>72</v>
      </c>
      <c r="B22" s="42" t="s">
        <v>522</v>
      </c>
      <c r="C22" s="2" t="s">
        <v>241</v>
      </c>
      <c r="D22" s="4">
        <f>D20</f>
        <v>716</v>
      </c>
      <c r="F22" s="6">
        <f t="shared" si="0"/>
        <v>0</v>
      </c>
    </row>
    <row r="23" ht="38.25" customHeight="1" spans="1:6">
      <c r="A23" s="2" t="s">
        <v>72</v>
      </c>
      <c r="B23" s="42" t="s">
        <v>523</v>
      </c>
      <c r="C23" s="2" t="s">
        <v>241</v>
      </c>
      <c r="D23" s="4">
        <f>D20</f>
        <v>716</v>
      </c>
      <c r="F23" s="6">
        <f t="shared" si="0"/>
        <v>0</v>
      </c>
    </row>
    <row r="24" ht="50" spans="1:6">
      <c r="A24" s="2" t="s">
        <v>72</v>
      </c>
      <c r="B24" s="42" t="s">
        <v>524</v>
      </c>
      <c r="C24" s="2" t="s">
        <v>241</v>
      </c>
      <c r="D24" s="4">
        <f>D20</f>
        <v>716</v>
      </c>
      <c r="F24" s="6">
        <f t="shared" si="0"/>
        <v>0</v>
      </c>
    </row>
    <row r="25" spans="1:6">
      <c r="A25" s="2" t="s">
        <v>72</v>
      </c>
      <c r="B25" s="42" t="s">
        <v>525</v>
      </c>
      <c r="C25" s="2" t="s">
        <v>241</v>
      </c>
      <c r="D25" s="4">
        <f>D20</f>
        <v>716</v>
      </c>
      <c r="F25" s="6">
        <f t="shared" si="0"/>
        <v>0</v>
      </c>
    </row>
    <row r="26" spans="2:2">
      <c r="B26" s="42"/>
    </row>
    <row r="27" ht="42.75" customHeight="1" spans="1:2">
      <c r="A27" s="2" t="s">
        <v>29</v>
      </c>
      <c r="B27" s="12" t="s">
        <v>526</v>
      </c>
    </row>
    <row r="28" ht="25" spans="1:6">
      <c r="A28" s="2" t="s">
        <v>72</v>
      </c>
      <c r="B28" s="12" t="s">
        <v>527</v>
      </c>
      <c r="C28" s="2" t="s">
        <v>241</v>
      </c>
      <c r="D28" s="4">
        <v>165.1</v>
      </c>
      <c r="F28" s="6">
        <f t="shared" ref="F28:F34" si="1">D28*E28</f>
        <v>0</v>
      </c>
    </row>
    <row r="29" ht="26" spans="1:6">
      <c r="A29" s="2" t="s">
        <v>72</v>
      </c>
      <c r="B29" s="42" t="s">
        <v>528</v>
      </c>
      <c r="C29" s="2" t="s">
        <v>241</v>
      </c>
      <c r="D29" s="4">
        <f>D28</f>
        <v>165.1</v>
      </c>
      <c r="F29" s="6">
        <f t="shared" si="1"/>
        <v>0</v>
      </c>
    </row>
    <row r="30" ht="25" spans="1:6">
      <c r="A30" s="2" t="s">
        <v>72</v>
      </c>
      <c r="B30" s="42" t="s">
        <v>521</v>
      </c>
      <c r="C30" s="2" t="s">
        <v>241</v>
      </c>
      <c r="D30" s="4">
        <f>D28</f>
        <v>165.1</v>
      </c>
      <c r="F30" s="6">
        <f t="shared" si="1"/>
        <v>0</v>
      </c>
    </row>
    <row r="31" ht="93" customHeight="1" spans="1:6">
      <c r="A31" s="2" t="s">
        <v>72</v>
      </c>
      <c r="B31" s="42" t="s">
        <v>529</v>
      </c>
      <c r="C31" s="2" t="s">
        <v>241</v>
      </c>
      <c r="D31" s="4">
        <f>D28</f>
        <v>165.1</v>
      </c>
      <c r="F31" s="6">
        <f t="shared" si="1"/>
        <v>0</v>
      </c>
    </row>
    <row r="32" ht="25" spans="1:6">
      <c r="A32" s="2" t="s">
        <v>72</v>
      </c>
      <c r="B32" s="42" t="s">
        <v>523</v>
      </c>
      <c r="C32" s="2" t="s">
        <v>241</v>
      </c>
      <c r="D32" s="4">
        <f>D28</f>
        <v>165.1</v>
      </c>
      <c r="F32" s="6">
        <f t="shared" si="1"/>
        <v>0</v>
      </c>
    </row>
    <row r="33" ht="37.5" spans="1:6">
      <c r="A33" s="2" t="s">
        <v>72</v>
      </c>
      <c r="B33" s="42" t="s">
        <v>530</v>
      </c>
      <c r="C33" s="2" t="s">
        <v>241</v>
      </c>
      <c r="D33" s="4">
        <f>D28</f>
        <v>165.1</v>
      </c>
      <c r="F33" s="6">
        <f t="shared" si="1"/>
        <v>0</v>
      </c>
    </row>
    <row r="34" spans="1:6">
      <c r="A34" s="2" t="s">
        <v>72</v>
      </c>
      <c r="B34" s="42" t="s">
        <v>525</v>
      </c>
      <c r="C34" s="2" t="s">
        <v>241</v>
      </c>
      <c r="D34" s="4">
        <f>D28</f>
        <v>165.1</v>
      </c>
      <c r="F34" s="6">
        <f t="shared" si="1"/>
        <v>0</v>
      </c>
    </row>
    <row r="35" spans="2:2">
      <c r="B35" s="42"/>
    </row>
    <row r="36" ht="37.5" spans="1:2">
      <c r="A36" s="2" t="s">
        <v>31</v>
      </c>
      <c r="B36" s="12" t="s">
        <v>531</v>
      </c>
    </row>
    <row r="37" ht="26" spans="1:6">
      <c r="A37" s="2" t="s">
        <v>72</v>
      </c>
      <c r="B37" s="42" t="s">
        <v>528</v>
      </c>
      <c r="C37" s="2" t="s">
        <v>241</v>
      </c>
      <c r="D37" s="4">
        <v>26.6</v>
      </c>
      <c r="F37" s="6">
        <f t="shared" ref="F37" si="2">D37*E37</f>
        <v>0</v>
      </c>
    </row>
    <row r="38" ht="87.5" spans="1:6">
      <c r="A38" s="2" t="s">
        <v>72</v>
      </c>
      <c r="B38" s="42" t="s">
        <v>522</v>
      </c>
      <c r="C38" s="2" t="s">
        <v>241</v>
      </c>
      <c r="D38" s="4">
        <f>D37</f>
        <v>26.6</v>
      </c>
      <c r="F38" s="6">
        <f t="shared" ref="F38:F41" si="3">D38*E38</f>
        <v>0</v>
      </c>
    </row>
    <row r="39" ht="25" spans="1:6">
      <c r="A39" s="2" t="s">
        <v>72</v>
      </c>
      <c r="B39" s="42" t="s">
        <v>523</v>
      </c>
      <c r="C39" s="2" t="s">
        <v>241</v>
      </c>
      <c r="D39" s="4">
        <f>D37</f>
        <v>26.6</v>
      </c>
      <c r="F39" s="6">
        <f t="shared" si="3"/>
        <v>0</v>
      </c>
    </row>
    <row r="40" ht="50" spans="1:6">
      <c r="A40" s="2" t="s">
        <v>72</v>
      </c>
      <c r="B40" s="42" t="s">
        <v>532</v>
      </c>
      <c r="C40" s="2" t="s">
        <v>241</v>
      </c>
      <c r="D40" s="4">
        <f>D37</f>
        <v>26.6</v>
      </c>
      <c r="F40" s="6">
        <f t="shared" si="3"/>
        <v>0</v>
      </c>
    </row>
    <row r="41" spans="1:6">
      <c r="A41" s="2" t="s">
        <v>72</v>
      </c>
      <c r="B41" s="42" t="s">
        <v>525</v>
      </c>
      <c r="C41" s="2" t="s">
        <v>241</v>
      </c>
      <c r="D41" s="4">
        <f>D37</f>
        <v>26.6</v>
      </c>
      <c r="F41" s="6">
        <f t="shared" si="3"/>
        <v>0</v>
      </c>
    </row>
    <row r="42" spans="2:2">
      <c r="B42" s="42"/>
    </row>
    <row r="43" ht="50" spans="1:2">
      <c r="A43" s="2" t="s">
        <v>33</v>
      </c>
      <c r="B43" s="110" t="s">
        <v>533</v>
      </c>
    </row>
    <row r="44" ht="87.5" spans="1:6">
      <c r="A44" s="2" t="s">
        <v>72</v>
      </c>
      <c r="B44" s="82" t="s">
        <v>534</v>
      </c>
      <c r="C44" s="2" t="s">
        <v>191</v>
      </c>
      <c r="D44" s="4">
        <v>212</v>
      </c>
      <c r="F44" s="6">
        <f t="shared" ref="F44:F48" si="4">D44*E44</f>
        <v>0</v>
      </c>
    </row>
    <row r="45" ht="37.5" spans="1:6">
      <c r="A45" s="2" t="s">
        <v>72</v>
      </c>
      <c r="B45" s="82" t="s">
        <v>535</v>
      </c>
      <c r="C45" s="2" t="s">
        <v>191</v>
      </c>
      <c r="D45" s="4">
        <f>D44</f>
        <v>212</v>
      </c>
      <c r="F45" s="6">
        <f t="shared" si="4"/>
        <v>0</v>
      </c>
    </row>
    <row r="46" ht="37.5" spans="1:6">
      <c r="A46" s="2" t="s">
        <v>72</v>
      </c>
      <c r="B46" s="82" t="s">
        <v>536</v>
      </c>
      <c r="C46" s="2" t="s">
        <v>191</v>
      </c>
      <c r="D46" s="4">
        <f>D44</f>
        <v>212</v>
      </c>
      <c r="F46" s="6">
        <f t="shared" si="4"/>
        <v>0</v>
      </c>
    </row>
    <row r="47" ht="62.5" spans="1:6">
      <c r="A47" s="2" t="s">
        <v>72</v>
      </c>
      <c r="B47" s="82" t="s">
        <v>537</v>
      </c>
      <c r="C47" s="2" t="s">
        <v>191</v>
      </c>
      <c r="D47" s="4">
        <f>D44</f>
        <v>212</v>
      </c>
      <c r="F47" s="6">
        <f t="shared" si="4"/>
        <v>0</v>
      </c>
    </row>
    <row r="48" ht="50" spans="1:6">
      <c r="A48" s="2" t="s">
        <v>72</v>
      </c>
      <c r="B48" s="82" t="s">
        <v>538</v>
      </c>
      <c r="C48" s="2" t="s">
        <v>191</v>
      </c>
      <c r="D48" s="4">
        <f>D44</f>
        <v>212</v>
      </c>
      <c r="F48" s="6">
        <f t="shared" si="4"/>
        <v>0</v>
      </c>
    </row>
    <row r="49" spans="2:2">
      <c r="B49" s="111"/>
    </row>
    <row r="50" ht="50" spans="1:2">
      <c r="A50" s="2" t="s">
        <v>40</v>
      </c>
      <c r="B50" s="110" t="s">
        <v>539</v>
      </c>
    </row>
    <row r="51" ht="87.5" spans="1:6">
      <c r="A51" s="2" t="s">
        <v>72</v>
      </c>
      <c r="B51" s="82" t="s">
        <v>534</v>
      </c>
      <c r="C51" s="2" t="s">
        <v>191</v>
      </c>
      <c r="D51" s="4">
        <v>32</v>
      </c>
      <c r="F51" s="6">
        <f t="shared" ref="F51:F55" si="5">D51*E51</f>
        <v>0</v>
      </c>
    </row>
    <row r="52" ht="37.5" spans="1:6">
      <c r="A52" s="2" t="s">
        <v>72</v>
      </c>
      <c r="B52" s="82" t="s">
        <v>535</v>
      </c>
      <c r="C52" s="2" t="s">
        <v>191</v>
      </c>
      <c r="D52" s="4">
        <f>D51</f>
        <v>32</v>
      </c>
      <c r="F52" s="6">
        <f t="shared" si="5"/>
        <v>0</v>
      </c>
    </row>
    <row r="53" ht="37.5" spans="1:6">
      <c r="A53" s="2" t="s">
        <v>72</v>
      </c>
      <c r="B53" s="82" t="s">
        <v>536</v>
      </c>
      <c r="C53" s="2" t="s">
        <v>191</v>
      </c>
      <c r="D53" s="4">
        <f>D51</f>
        <v>32</v>
      </c>
      <c r="F53" s="6">
        <f t="shared" si="5"/>
        <v>0</v>
      </c>
    </row>
    <row r="54" ht="62.5" spans="1:6">
      <c r="A54" s="2" t="s">
        <v>72</v>
      </c>
      <c r="B54" s="82" t="s">
        <v>537</v>
      </c>
      <c r="C54" s="2" t="s">
        <v>191</v>
      </c>
      <c r="D54" s="4">
        <f>D51</f>
        <v>32</v>
      </c>
      <c r="F54" s="6">
        <f t="shared" si="5"/>
        <v>0</v>
      </c>
    </row>
    <row r="55" ht="50" spans="1:6">
      <c r="A55" s="2" t="s">
        <v>72</v>
      </c>
      <c r="B55" s="82" t="s">
        <v>538</v>
      </c>
      <c r="C55" s="2" t="s">
        <v>191</v>
      </c>
      <c r="D55" s="4">
        <f>D51</f>
        <v>32</v>
      </c>
      <c r="F55" s="6">
        <f t="shared" si="5"/>
        <v>0</v>
      </c>
    </row>
    <row r="56" spans="2:2">
      <c r="B56" s="111"/>
    </row>
    <row r="57" ht="50" spans="1:2">
      <c r="A57" s="2" t="s">
        <v>42</v>
      </c>
      <c r="B57" s="110" t="s">
        <v>540</v>
      </c>
    </row>
    <row r="58" ht="87.5" spans="1:6">
      <c r="A58" s="2" t="s">
        <v>72</v>
      </c>
      <c r="B58" s="82" t="s">
        <v>534</v>
      </c>
      <c r="C58" s="2" t="s">
        <v>191</v>
      </c>
      <c r="D58" s="4">
        <v>25</v>
      </c>
      <c r="F58" s="6">
        <f t="shared" ref="F58:F62" si="6">D58*E58</f>
        <v>0</v>
      </c>
    </row>
    <row r="59" ht="37.5" spans="1:6">
      <c r="A59" s="2" t="s">
        <v>72</v>
      </c>
      <c r="B59" s="82" t="s">
        <v>535</v>
      </c>
      <c r="C59" s="2" t="s">
        <v>191</v>
      </c>
      <c r="D59" s="4">
        <f>D58</f>
        <v>25</v>
      </c>
      <c r="F59" s="6">
        <f t="shared" si="6"/>
        <v>0</v>
      </c>
    </row>
    <row r="60" ht="37.5" spans="1:6">
      <c r="A60" s="2" t="s">
        <v>72</v>
      </c>
      <c r="B60" s="82" t="s">
        <v>536</v>
      </c>
      <c r="C60" s="2" t="s">
        <v>191</v>
      </c>
      <c r="D60" s="4">
        <f>D58</f>
        <v>25</v>
      </c>
      <c r="F60" s="6">
        <f t="shared" si="6"/>
        <v>0</v>
      </c>
    </row>
    <row r="61" ht="62.5" spans="1:6">
      <c r="A61" s="2" t="s">
        <v>72</v>
      </c>
      <c r="B61" s="82" t="s">
        <v>537</v>
      </c>
      <c r="C61" s="2" t="s">
        <v>191</v>
      </c>
      <c r="D61" s="4">
        <f>D58</f>
        <v>25</v>
      </c>
      <c r="F61" s="6">
        <f t="shared" si="6"/>
        <v>0</v>
      </c>
    </row>
    <row r="62" ht="50" spans="1:6">
      <c r="A62" s="2" t="s">
        <v>72</v>
      </c>
      <c r="B62" s="82" t="s">
        <v>538</v>
      </c>
      <c r="C62" s="2" t="s">
        <v>191</v>
      </c>
      <c r="D62" s="4">
        <f>D58</f>
        <v>25</v>
      </c>
      <c r="F62" s="6">
        <f t="shared" si="6"/>
        <v>0</v>
      </c>
    </row>
    <row r="63" spans="2:2">
      <c r="B63" s="111"/>
    </row>
    <row r="64" ht="37.5" spans="1:2">
      <c r="A64" s="2" t="s">
        <v>44</v>
      </c>
      <c r="B64" s="12" t="s">
        <v>541</v>
      </c>
    </row>
    <row r="65" ht="37.5" spans="1:6">
      <c r="A65" s="2" t="s">
        <v>72</v>
      </c>
      <c r="B65" s="82" t="s">
        <v>542</v>
      </c>
      <c r="C65" s="2" t="s">
        <v>241</v>
      </c>
      <c r="D65" s="4">
        <v>19.6</v>
      </c>
      <c r="F65" s="6">
        <f t="shared" ref="F65:F67" si="7">D65*E65</f>
        <v>0</v>
      </c>
    </row>
    <row r="66" spans="1:6">
      <c r="A66" s="2" t="s">
        <v>72</v>
      </c>
      <c r="B66" s="42" t="s">
        <v>543</v>
      </c>
      <c r="C66" s="2" t="s">
        <v>241</v>
      </c>
      <c r="D66" s="4">
        <f>D65</f>
        <v>19.6</v>
      </c>
      <c r="F66" s="6">
        <f t="shared" si="7"/>
        <v>0</v>
      </c>
    </row>
    <row r="67" ht="37.5" spans="1:6">
      <c r="A67" s="2" t="s">
        <v>72</v>
      </c>
      <c r="B67" s="42" t="s">
        <v>544</v>
      </c>
      <c r="C67" s="2" t="s">
        <v>241</v>
      </c>
      <c r="D67" s="4">
        <f>D65</f>
        <v>19.6</v>
      </c>
      <c r="F67" s="6">
        <f t="shared" si="7"/>
        <v>0</v>
      </c>
    </row>
    <row r="68" ht="50" spans="1:2">
      <c r="A68" s="2" t="s">
        <v>72</v>
      </c>
      <c r="B68" s="42" t="s">
        <v>545</v>
      </c>
    </row>
    <row r="69" spans="2:2">
      <c r="B69" s="42"/>
    </row>
    <row r="70" ht="62.5" spans="1:6">
      <c r="A70" s="2" t="s">
        <v>46</v>
      </c>
      <c r="B70" s="105" t="s">
        <v>546</v>
      </c>
      <c r="C70" s="2" t="s">
        <v>191</v>
      </c>
      <c r="D70" s="4">
        <v>80</v>
      </c>
      <c r="F70" s="6">
        <f t="shared" ref="F70" si="8">D70*E70</f>
        <v>0</v>
      </c>
    </row>
    <row r="71" spans="2:2">
      <c r="B71" s="42"/>
    </row>
    <row r="72" ht="102.75" customHeight="1" spans="1:6">
      <c r="A72" s="2" t="s">
        <v>48</v>
      </c>
      <c r="B72" s="78" t="s">
        <v>547</v>
      </c>
      <c r="C72" s="2" t="s">
        <v>191</v>
      </c>
      <c r="D72" s="4">
        <v>92.5</v>
      </c>
      <c r="F72" s="6">
        <f t="shared" ref="F72" si="9">D72*E72</f>
        <v>0</v>
      </c>
    </row>
    <row r="73" spans="2:2">
      <c r="B73" s="112"/>
    </row>
    <row r="74" ht="50" spans="1:6">
      <c r="A74" s="2" t="s">
        <v>50</v>
      </c>
      <c r="B74" s="42" t="s">
        <v>548</v>
      </c>
      <c r="C74" s="2" t="s">
        <v>191</v>
      </c>
      <c r="D74" s="4">
        <v>240</v>
      </c>
      <c r="F74" s="6">
        <f t="shared" ref="F74" si="10">D74*E74</f>
        <v>0</v>
      </c>
    </row>
    <row r="75" spans="2:2">
      <c r="B75" s="42"/>
    </row>
    <row r="76" ht="50" spans="1:6">
      <c r="A76" s="2" t="s">
        <v>52</v>
      </c>
      <c r="B76" s="42" t="s">
        <v>549</v>
      </c>
      <c r="C76" s="2" t="s">
        <v>191</v>
      </c>
      <c r="D76" s="4">
        <v>32</v>
      </c>
      <c r="F76" s="6">
        <f t="shared" ref="F76" si="11">D76*E76</f>
        <v>0</v>
      </c>
    </row>
    <row r="77" spans="2:2">
      <c r="B77" s="42"/>
    </row>
    <row r="78" ht="50" spans="1:6">
      <c r="A78" s="2" t="s">
        <v>54</v>
      </c>
      <c r="B78" s="110" t="s">
        <v>550</v>
      </c>
      <c r="C78" s="2" t="s">
        <v>191</v>
      </c>
      <c r="D78" s="4">
        <v>22</v>
      </c>
      <c r="F78" s="6">
        <f t="shared" ref="F78" si="12">D78*E78</f>
        <v>0</v>
      </c>
    </row>
    <row r="79" spans="2:2">
      <c r="B79" s="110"/>
    </row>
    <row r="80" ht="62.5" spans="1:6">
      <c r="A80" s="2" t="s">
        <v>56</v>
      </c>
      <c r="B80" s="110" t="s">
        <v>551</v>
      </c>
      <c r="C80" s="2" t="s">
        <v>193</v>
      </c>
      <c r="D80" s="4">
        <v>4</v>
      </c>
      <c r="F80" s="6">
        <f t="shared" ref="F80" si="13">D80*E80</f>
        <v>0</v>
      </c>
    </row>
    <row r="81" spans="2:2">
      <c r="B81" s="111"/>
    </row>
    <row r="82" ht="37.5" spans="1:6">
      <c r="A82" s="2" t="s">
        <v>58</v>
      </c>
      <c r="B82" s="42" t="s">
        <v>552</v>
      </c>
      <c r="C82" s="2" t="s">
        <v>193</v>
      </c>
      <c r="D82" s="4">
        <v>10</v>
      </c>
      <c r="F82" s="6">
        <f t="shared" ref="F82" si="14">D82*E82</f>
        <v>0</v>
      </c>
    </row>
    <row r="83" spans="2:2">
      <c r="B83" s="111"/>
    </row>
    <row r="84" ht="50" spans="1:6">
      <c r="A84" s="2" t="s">
        <v>60</v>
      </c>
      <c r="B84" s="42" t="s">
        <v>553</v>
      </c>
      <c r="C84" s="2" t="s">
        <v>193</v>
      </c>
      <c r="D84" s="4">
        <v>15</v>
      </c>
      <c r="F84" s="6">
        <f t="shared" ref="F84" si="15">D84*E84</f>
        <v>0</v>
      </c>
    </row>
    <row r="85" spans="2:2">
      <c r="B85" s="111"/>
    </row>
    <row r="86" ht="37.5" spans="1:6">
      <c r="A86" s="2" t="s">
        <v>62</v>
      </c>
      <c r="B86" s="42" t="s">
        <v>554</v>
      </c>
      <c r="C86" s="2" t="s">
        <v>191</v>
      </c>
      <c r="D86" s="4">
        <v>60</v>
      </c>
      <c r="F86" s="6">
        <f>D86*E86</f>
        <v>0</v>
      </c>
    </row>
    <row r="87" spans="2:2">
      <c r="B87" s="111"/>
    </row>
    <row r="88" ht="75" spans="1:6">
      <c r="A88" s="2" t="s">
        <v>64</v>
      </c>
      <c r="B88" s="42" t="s">
        <v>555</v>
      </c>
      <c r="C88" s="2" t="s">
        <v>191</v>
      </c>
      <c r="D88" s="4">
        <v>40</v>
      </c>
      <c r="F88" s="6">
        <f t="shared" ref="F88" si="16">D88*E88</f>
        <v>0</v>
      </c>
    </row>
    <row r="89" spans="2:2">
      <c r="B89" s="111"/>
    </row>
    <row r="90" ht="125.45" customHeight="1" spans="1:6">
      <c r="A90" s="2" t="s">
        <v>66</v>
      </c>
      <c r="B90" s="94" t="s">
        <v>556</v>
      </c>
      <c r="C90" s="2" t="s">
        <v>191</v>
      </c>
      <c r="D90" s="4">
        <v>15</v>
      </c>
      <c r="F90" s="6">
        <f t="shared" ref="F90" si="17">D90*E90</f>
        <v>0</v>
      </c>
    </row>
    <row r="91" spans="2:2">
      <c r="B91" s="94"/>
    </row>
    <row r="92" ht="27" customHeight="1" spans="1:6">
      <c r="A92" s="2" t="s">
        <v>207</v>
      </c>
      <c r="B92" s="43" t="s">
        <v>557</v>
      </c>
      <c r="C92" s="2" t="s">
        <v>187</v>
      </c>
      <c r="D92" s="4">
        <v>1</v>
      </c>
      <c r="F92" s="6">
        <f>D92*E92</f>
        <v>0</v>
      </c>
    </row>
    <row r="93" spans="2:2">
      <c r="B93" s="100"/>
    </row>
    <row r="94" ht="25" spans="1:6">
      <c r="A94" s="2" t="s">
        <v>209</v>
      </c>
      <c r="B94" s="43" t="s">
        <v>558</v>
      </c>
      <c r="C94" s="2" t="s">
        <v>225</v>
      </c>
      <c r="D94" s="4">
        <v>8</v>
      </c>
      <c r="F94" s="6">
        <f>D94*E94</f>
        <v>0</v>
      </c>
    </row>
    <row r="96" spans="1:6">
      <c r="A96" s="25"/>
      <c r="B96" s="26" t="s">
        <v>559</v>
      </c>
      <c r="C96" s="26"/>
      <c r="D96" s="26"/>
      <c r="E96" s="27"/>
      <c r="F96" s="28">
        <f>SUM(F19:F94)</f>
        <v>0</v>
      </c>
    </row>
  </sheetData>
  <sheetProtection sheet="1" selectLockedCells="1" objects="1"/>
  <mergeCells count="13">
    <mergeCell ref="A1:F1"/>
    <mergeCell ref="A3:F3"/>
    <mergeCell ref="B6:E6"/>
    <mergeCell ref="B7:E7"/>
    <mergeCell ref="B8:E8"/>
    <mergeCell ref="B9:E9"/>
    <mergeCell ref="B10:E10"/>
    <mergeCell ref="B11:E11"/>
    <mergeCell ref="B12:E12"/>
    <mergeCell ref="B13:E13"/>
    <mergeCell ref="B14:E14"/>
    <mergeCell ref="B15:E15"/>
    <mergeCell ref="B96:E96"/>
  </mergeCells>
  <pageMargins left="0.7" right="0.7" top="0.75" bottom="0.75" header="0.3" footer="0.3"/>
  <pageSetup paperSize="9" orientation="portrait"/>
  <headerFooter>
    <oddHeader>&amp;LPZI POPIS DEL&amp;CVRTEC SELNICA OB DRAVI
&amp;RŠT. PROJ.: 7-011919</oddHeader>
    <oddFooter>&amp;LKROVSKO KLEPARSKA DELA&amp;RStran &amp;P od &amp;N</oddFooter>
  </headerFooter>
  <rowBreaks count="2" manualBreakCount="2">
    <brk id="10" max="16383" man="1"/>
    <brk id="1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72"/>
  <sheetViews>
    <sheetView view="pageBreakPreview" zoomScale="90" zoomScaleNormal="100" topLeftCell="A55" workbookViewId="0">
      <selection activeCell="E58" sqref="E58"/>
    </sheetView>
  </sheetViews>
  <sheetFormatPr defaultColWidth="9" defaultRowHeight="14.5" outlineLevelCol="5"/>
  <cols>
    <col min="1" max="1" width="5.28181818181818" style="2" customWidth="1"/>
    <col min="2" max="2" width="40.2818181818182" style="3" customWidth="1"/>
    <col min="3" max="3" width="6" style="2" customWidth="1"/>
    <col min="4" max="4" width="10" style="4" customWidth="1"/>
    <col min="5" max="5" width="11.4272727272727" style="5" customWidth="1"/>
    <col min="6" max="6" width="16.1363636363636" style="6" customWidth="1"/>
  </cols>
  <sheetData>
    <row r="1" ht="15.5" spans="1:6">
      <c r="A1" s="7" t="s">
        <v>511</v>
      </c>
      <c r="B1" s="7"/>
      <c r="C1" s="7"/>
      <c r="D1" s="7"/>
      <c r="E1" s="8"/>
      <c r="F1" s="7"/>
    </row>
    <row r="3" ht="15.5" spans="1:6">
      <c r="A3" s="7" t="s">
        <v>560</v>
      </c>
      <c r="B3" s="7"/>
      <c r="C3" s="7"/>
      <c r="D3" s="7"/>
      <c r="E3" s="8"/>
      <c r="F3" s="7"/>
    </row>
    <row r="5" spans="2:2">
      <c r="B5" s="3" t="s">
        <v>172</v>
      </c>
    </row>
    <row r="6" ht="71.25" customHeight="1" spans="1:5">
      <c r="A6" s="2" t="s">
        <v>72</v>
      </c>
      <c r="B6" s="12" t="s">
        <v>561</v>
      </c>
      <c r="C6" s="12"/>
      <c r="D6" s="12"/>
      <c r="E6" s="45"/>
    </row>
    <row r="7" ht="60" customHeight="1" spans="1:5">
      <c r="A7" s="2" t="s">
        <v>72</v>
      </c>
      <c r="B7" s="12" t="s">
        <v>562</v>
      </c>
      <c r="C7" s="12"/>
      <c r="D7" s="12"/>
      <c r="E7" s="45"/>
    </row>
    <row r="8" ht="38.25" customHeight="1" spans="1:5">
      <c r="A8" s="2" t="s">
        <v>72</v>
      </c>
      <c r="B8" s="12" t="s">
        <v>563</v>
      </c>
      <c r="C8" s="12"/>
      <c r="D8" s="12"/>
      <c r="E8" s="45"/>
    </row>
    <row r="9" ht="57" customHeight="1" spans="1:5">
      <c r="A9" s="2" t="s">
        <v>72</v>
      </c>
      <c r="B9" s="12" t="s">
        <v>564</v>
      </c>
      <c r="C9" s="12"/>
      <c r="D9" s="12"/>
      <c r="E9" s="45"/>
    </row>
    <row r="10" ht="45" customHeight="1" spans="1:5">
      <c r="A10" s="2" t="s">
        <v>72</v>
      </c>
      <c r="B10" s="12" t="s">
        <v>565</v>
      </c>
      <c r="C10" s="12"/>
      <c r="D10" s="12"/>
      <c r="E10" s="45"/>
    </row>
    <row r="11" ht="43.5" customHeight="1" spans="1:5">
      <c r="A11" s="2" t="s">
        <v>72</v>
      </c>
      <c r="B11" s="12" t="s">
        <v>566</v>
      </c>
      <c r="C11" s="12"/>
      <c r="D11" s="12"/>
      <c r="E11" s="45"/>
    </row>
    <row r="12" ht="44.25" customHeight="1" spans="1:5">
      <c r="A12" s="2" t="s">
        <v>72</v>
      </c>
      <c r="B12" s="108" t="s">
        <v>567</v>
      </c>
      <c r="C12" s="108"/>
      <c r="D12" s="108"/>
      <c r="E12" s="109"/>
    </row>
    <row r="13" ht="40.5" customHeight="1" spans="1:5">
      <c r="A13" s="2" t="s">
        <v>72</v>
      </c>
      <c r="B13" s="9" t="s">
        <v>177</v>
      </c>
      <c r="C13" s="9"/>
      <c r="D13" s="9"/>
      <c r="E13" s="10"/>
    </row>
    <row r="14" s="1" customFormat="1" ht="39.75" customHeight="1" spans="1:6">
      <c r="A14" s="11" t="s">
        <v>72</v>
      </c>
      <c r="B14" s="9" t="s">
        <v>178</v>
      </c>
      <c r="C14" s="9"/>
      <c r="D14" s="9"/>
      <c r="E14" s="10"/>
      <c r="F14" s="6"/>
    </row>
    <row r="15" ht="24.75" customHeight="1" spans="1:5">
      <c r="A15" s="2" t="s">
        <v>72</v>
      </c>
      <c r="B15" s="9" t="s">
        <v>179</v>
      </c>
      <c r="C15" s="9"/>
      <c r="D15" s="9"/>
      <c r="E15" s="10"/>
    </row>
    <row r="16" spans="2:2">
      <c r="B16" s="9"/>
    </row>
    <row r="17" spans="1:6">
      <c r="A17" s="13" t="s">
        <v>180</v>
      </c>
      <c r="B17" s="14" t="s">
        <v>181</v>
      </c>
      <c r="C17" s="13" t="s">
        <v>182</v>
      </c>
      <c r="D17" s="15" t="s">
        <v>183</v>
      </c>
      <c r="E17" s="16" t="s">
        <v>184</v>
      </c>
      <c r="F17" s="17" t="s">
        <v>185</v>
      </c>
    </row>
    <row r="18" spans="1:6">
      <c r="A18" s="18"/>
      <c r="B18" s="19"/>
      <c r="C18" s="18"/>
      <c r="D18" s="20"/>
      <c r="E18" s="21"/>
      <c r="F18" s="22"/>
    </row>
    <row r="19" ht="90.75" customHeight="1" spans="1:6">
      <c r="A19" s="2" t="s">
        <v>27</v>
      </c>
      <c r="B19" s="12" t="s">
        <v>568</v>
      </c>
      <c r="C19" s="2" t="s">
        <v>241</v>
      </c>
      <c r="D19" s="4">
        <v>2220</v>
      </c>
      <c r="F19" s="6">
        <f>D19*E19</f>
        <v>0</v>
      </c>
    </row>
    <row r="21" ht="75" spans="1:6">
      <c r="A21" s="2" t="s">
        <v>29</v>
      </c>
      <c r="B21" s="12" t="s">
        <v>569</v>
      </c>
      <c r="C21" s="2" t="s">
        <v>241</v>
      </c>
      <c r="D21" s="4">
        <v>2220</v>
      </c>
      <c r="F21" s="6">
        <f>D21*E21</f>
        <v>0</v>
      </c>
    </row>
    <row r="22" spans="1:6">
      <c r="A22" s="18"/>
      <c r="B22" s="19"/>
      <c r="C22" s="18"/>
      <c r="D22" s="20"/>
      <c r="E22" s="21"/>
      <c r="F22" s="22"/>
    </row>
    <row r="23" ht="104.25" customHeight="1" spans="1:2">
      <c r="A23" s="2" t="s">
        <v>31</v>
      </c>
      <c r="B23" s="12" t="s">
        <v>570</v>
      </c>
    </row>
    <row r="24" ht="50.25" customHeight="1" spans="1:6">
      <c r="A24" s="2" t="s">
        <v>72</v>
      </c>
      <c r="B24" s="42" t="s">
        <v>571</v>
      </c>
      <c r="C24" s="2" t="s">
        <v>241</v>
      </c>
      <c r="D24" s="4">
        <v>1055</v>
      </c>
      <c r="F24" s="6">
        <f t="shared" ref="F24:F25" si="0">D24*E24</f>
        <v>0</v>
      </c>
    </row>
    <row r="25" ht="50" spans="1:6">
      <c r="A25" s="2" t="s">
        <v>72</v>
      </c>
      <c r="B25" s="42" t="s">
        <v>572</v>
      </c>
      <c r="C25" s="2" t="s">
        <v>241</v>
      </c>
      <c r="D25" s="4">
        <f>D24</f>
        <v>1055</v>
      </c>
      <c r="F25" s="6">
        <f t="shared" si="0"/>
        <v>0</v>
      </c>
    </row>
    <row r="26" spans="2:2">
      <c r="B26" s="42"/>
    </row>
    <row r="27" ht="100" spans="1:2">
      <c r="A27" s="2" t="s">
        <v>33</v>
      </c>
      <c r="B27" s="12" t="s">
        <v>573</v>
      </c>
    </row>
    <row r="28" ht="37.5" spans="1:6">
      <c r="A28" s="2" t="s">
        <v>72</v>
      </c>
      <c r="B28" s="42" t="s">
        <v>571</v>
      </c>
      <c r="C28" s="2" t="s">
        <v>241</v>
      </c>
      <c r="D28" s="4">
        <v>54.3</v>
      </c>
      <c r="F28" s="6">
        <f t="shared" ref="F28:F29" si="1">D28*E28</f>
        <v>0</v>
      </c>
    </row>
    <row r="29" ht="50" spans="1:6">
      <c r="A29" s="2" t="s">
        <v>72</v>
      </c>
      <c r="B29" s="42" t="s">
        <v>572</v>
      </c>
      <c r="C29" s="2" t="s">
        <v>241</v>
      </c>
      <c r="D29" s="4">
        <f>D28</f>
        <v>54.3</v>
      </c>
      <c r="F29" s="6">
        <f t="shared" si="1"/>
        <v>0</v>
      </c>
    </row>
    <row r="30" spans="2:2">
      <c r="B30" s="42"/>
    </row>
    <row r="31" ht="100" spans="1:2">
      <c r="A31" s="2" t="s">
        <v>40</v>
      </c>
      <c r="B31" s="12" t="s">
        <v>574</v>
      </c>
    </row>
    <row r="32" ht="37.5" spans="1:6">
      <c r="A32" s="2" t="s">
        <v>72</v>
      </c>
      <c r="B32" s="42" t="s">
        <v>571</v>
      </c>
      <c r="C32" s="2" t="s">
        <v>241</v>
      </c>
      <c r="D32" s="4">
        <v>100</v>
      </c>
      <c r="F32" s="6">
        <f t="shared" ref="F32:F33" si="2">D32*E32</f>
        <v>0</v>
      </c>
    </row>
    <row r="33" ht="50" spans="1:6">
      <c r="A33" s="2" t="s">
        <v>72</v>
      </c>
      <c r="B33" s="42" t="s">
        <v>572</v>
      </c>
      <c r="C33" s="2" t="s">
        <v>241</v>
      </c>
      <c r="D33" s="4">
        <f>D32</f>
        <v>100</v>
      </c>
      <c r="F33" s="6">
        <f t="shared" si="2"/>
        <v>0</v>
      </c>
    </row>
    <row r="34" spans="2:2">
      <c r="B34" s="42"/>
    </row>
    <row r="35" ht="75" spans="1:6">
      <c r="A35" s="2" t="s">
        <v>42</v>
      </c>
      <c r="B35" s="43" t="s">
        <v>575</v>
      </c>
      <c r="C35" s="2" t="s">
        <v>191</v>
      </c>
      <c r="D35" s="4">
        <v>122</v>
      </c>
      <c r="F35" s="6">
        <f t="shared" ref="F35" si="3">D35*E35</f>
        <v>0</v>
      </c>
    </row>
    <row r="36" spans="2:2">
      <c r="B36" s="43"/>
    </row>
    <row r="37" ht="100" spans="1:2">
      <c r="A37" s="2" t="s">
        <v>44</v>
      </c>
      <c r="B37" s="12" t="s">
        <v>576</v>
      </c>
    </row>
    <row r="38" ht="37.5" spans="1:6">
      <c r="A38" s="2" t="s">
        <v>72</v>
      </c>
      <c r="B38" s="42" t="s">
        <v>571</v>
      </c>
      <c r="C38" s="2" t="s">
        <v>241</v>
      </c>
      <c r="D38" s="4">
        <v>18</v>
      </c>
      <c r="F38" s="6">
        <f t="shared" ref="F38:F39" si="4">D38*E38</f>
        <v>0</v>
      </c>
    </row>
    <row r="39" ht="50" spans="1:6">
      <c r="A39" s="2" t="s">
        <v>72</v>
      </c>
      <c r="B39" s="42" t="s">
        <v>572</v>
      </c>
      <c r="C39" s="2" t="s">
        <v>241</v>
      </c>
      <c r="D39" s="4">
        <f>D38</f>
        <v>18</v>
      </c>
      <c r="F39" s="6">
        <f t="shared" si="4"/>
        <v>0</v>
      </c>
    </row>
    <row r="40" spans="2:2">
      <c r="B40" s="43"/>
    </row>
    <row r="41" ht="100" spans="1:2">
      <c r="A41" s="2" t="s">
        <v>46</v>
      </c>
      <c r="B41" s="12" t="s">
        <v>577</v>
      </c>
    </row>
    <row r="42" ht="37.5" spans="1:6">
      <c r="A42" s="2" t="s">
        <v>72</v>
      </c>
      <c r="B42" s="42" t="s">
        <v>571</v>
      </c>
      <c r="C42" s="2" t="s">
        <v>241</v>
      </c>
      <c r="D42" s="4">
        <v>100.8</v>
      </c>
      <c r="F42" s="6">
        <f t="shared" ref="F42:F43" si="5">D42*E42</f>
        <v>0</v>
      </c>
    </row>
    <row r="43" ht="50" spans="1:6">
      <c r="A43" s="2" t="s">
        <v>72</v>
      </c>
      <c r="B43" s="42" t="s">
        <v>572</v>
      </c>
      <c r="C43" s="2" t="s">
        <v>241</v>
      </c>
      <c r="D43" s="4">
        <f>D42</f>
        <v>100.8</v>
      </c>
      <c r="F43" s="6">
        <f t="shared" si="5"/>
        <v>0</v>
      </c>
    </row>
    <row r="44" spans="2:2">
      <c r="B44" s="43"/>
    </row>
    <row r="45" ht="75" spans="1:6">
      <c r="A45" s="2" t="s">
        <v>48</v>
      </c>
      <c r="B45" s="43" t="s">
        <v>575</v>
      </c>
      <c r="C45" s="2" t="s">
        <v>191</v>
      </c>
      <c r="D45" s="4">
        <v>36</v>
      </c>
      <c r="F45" s="6">
        <f>D45*E45</f>
        <v>0</v>
      </c>
    </row>
    <row r="46" spans="2:2">
      <c r="B46" s="43"/>
    </row>
    <row r="47" ht="66.75" customHeight="1" spans="1:2">
      <c r="A47" s="2" t="s">
        <v>50</v>
      </c>
      <c r="B47" s="12" t="s">
        <v>578</v>
      </c>
    </row>
    <row r="48" ht="44.25" customHeight="1" spans="1:6">
      <c r="A48" s="2" t="s">
        <v>72</v>
      </c>
      <c r="B48" s="42" t="s">
        <v>579</v>
      </c>
      <c r="C48" s="2" t="s">
        <v>241</v>
      </c>
      <c r="D48" s="4">
        <v>1065</v>
      </c>
      <c r="F48" s="6">
        <f t="shared" ref="F48:F50" si="6">D48*E48</f>
        <v>0</v>
      </c>
    </row>
    <row r="49" ht="42" customHeight="1" spans="1:6">
      <c r="A49" s="2" t="s">
        <v>72</v>
      </c>
      <c r="B49" s="82" t="s">
        <v>580</v>
      </c>
      <c r="C49" s="2" t="s">
        <v>241</v>
      </c>
      <c r="D49" s="4">
        <f>D48</f>
        <v>1065</v>
      </c>
      <c r="F49" s="6">
        <f t="shared" si="6"/>
        <v>0</v>
      </c>
    </row>
    <row r="50" ht="50.25" customHeight="1" spans="1:6">
      <c r="A50" s="2" t="s">
        <v>72</v>
      </c>
      <c r="B50" s="42" t="s">
        <v>581</v>
      </c>
      <c r="C50" s="2" t="s">
        <v>241</v>
      </c>
      <c r="D50" s="4">
        <f>D48</f>
        <v>1065</v>
      </c>
      <c r="F50" s="6">
        <f t="shared" si="6"/>
        <v>0</v>
      </c>
    </row>
    <row r="51" spans="2:2">
      <c r="B51" s="12"/>
    </row>
    <row r="52" ht="112.5" spans="1:2">
      <c r="A52" s="2" t="s">
        <v>52</v>
      </c>
      <c r="B52" s="12" t="s">
        <v>582</v>
      </c>
    </row>
    <row r="53" ht="37.5" spans="1:6">
      <c r="A53" s="2" t="s">
        <v>72</v>
      </c>
      <c r="B53" s="42" t="s">
        <v>571</v>
      </c>
      <c r="C53" s="2" t="s">
        <v>241</v>
      </c>
      <c r="D53" s="4">
        <v>44.8</v>
      </c>
      <c r="F53" s="6">
        <f t="shared" ref="F53:F54" si="7">D53*E53</f>
        <v>0</v>
      </c>
    </row>
    <row r="54" ht="50" spans="1:6">
      <c r="A54" s="2" t="s">
        <v>72</v>
      </c>
      <c r="B54" s="42" t="s">
        <v>572</v>
      </c>
      <c r="C54" s="2" t="s">
        <v>191</v>
      </c>
      <c r="D54" s="4">
        <f>D53</f>
        <v>44.8</v>
      </c>
      <c r="F54" s="6">
        <f t="shared" si="7"/>
        <v>0</v>
      </c>
    </row>
    <row r="55" spans="2:2">
      <c r="B55" s="42"/>
    </row>
    <row r="56" ht="100" spans="1:2">
      <c r="A56" s="2" t="s">
        <v>54</v>
      </c>
      <c r="B56" s="12" t="s">
        <v>583</v>
      </c>
    </row>
    <row r="57" ht="37.5" spans="1:6">
      <c r="A57" s="2" t="s">
        <v>72</v>
      </c>
      <c r="B57" s="42" t="s">
        <v>571</v>
      </c>
      <c r="C57" s="2" t="s">
        <v>241</v>
      </c>
      <c r="D57" s="4">
        <v>39.7</v>
      </c>
      <c r="F57" s="6">
        <f t="shared" ref="F57:F58" si="8">D57*E57</f>
        <v>0</v>
      </c>
    </row>
    <row r="58" ht="50" spans="1:6">
      <c r="A58" s="2" t="s">
        <v>72</v>
      </c>
      <c r="B58" s="42" t="s">
        <v>572</v>
      </c>
      <c r="C58" s="2" t="s">
        <v>241</v>
      </c>
      <c r="D58" s="4">
        <f>D57</f>
        <v>39.7</v>
      </c>
      <c r="F58" s="6">
        <f t="shared" si="8"/>
        <v>0</v>
      </c>
    </row>
    <row r="59" spans="2:2">
      <c r="B59" s="42"/>
    </row>
    <row r="60" ht="37.5" spans="1:6">
      <c r="A60" s="2" t="s">
        <v>56</v>
      </c>
      <c r="B60" s="12" t="s">
        <v>584</v>
      </c>
      <c r="C60" s="2" t="s">
        <v>191</v>
      </c>
      <c r="D60" s="4">
        <v>150</v>
      </c>
      <c r="F60" s="6">
        <f t="shared" ref="F60" si="9">D60*E60</f>
        <v>0</v>
      </c>
    </row>
    <row r="61" spans="2:2">
      <c r="B61" s="12"/>
    </row>
    <row r="62" ht="68.25" customHeight="1" spans="1:6">
      <c r="A62" s="2" t="s">
        <v>58</v>
      </c>
      <c r="B62" s="43" t="s">
        <v>585</v>
      </c>
      <c r="C62" s="2" t="s">
        <v>191</v>
      </c>
      <c r="D62" s="4">
        <v>122</v>
      </c>
      <c r="F62" s="6">
        <f t="shared" ref="F62" si="10">D62*E62</f>
        <v>0</v>
      </c>
    </row>
    <row r="63" spans="2:2">
      <c r="B63" s="12"/>
    </row>
    <row r="64" ht="37.5" spans="1:6">
      <c r="A64" s="2" t="s">
        <v>60</v>
      </c>
      <c r="B64" s="12" t="s">
        <v>586</v>
      </c>
      <c r="C64" s="2" t="s">
        <v>191</v>
      </c>
      <c r="D64" s="4">
        <v>20</v>
      </c>
      <c r="F64" s="6">
        <f>D64*E64</f>
        <v>0</v>
      </c>
    </row>
    <row r="65" spans="2:2">
      <c r="B65" s="82"/>
    </row>
    <row r="66" ht="25" spans="1:6">
      <c r="A66" s="2" t="s">
        <v>62</v>
      </c>
      <c r="B66" s="43" t="s">
        <v>587</v>
      </c>
      <c r="C66" s="2" t="s">
        <v>187</v>
      </c>
      <c r="D66" s="4">
        <v>1</v>
      </c>
      <c r="F66" s="6">
        <f>D66*E66</f>
        <v>0</v>
      </c>
    </row>
    <row r="67" spans="2:2">
      <c r="B67" s="82"/>
    </row>
    <row r="68" ht="25" spans="1:6">
      <c r="A68" s="2" t="s">
        <v>64</v>
      </c>
      <c r="B68" s="43" t="s">
        <v>588</v>
      </c>
      <c r="C68" s="2" t="s">
        <v>187</v>
      </c>
      <c r="D68" s="4">
        <v>1</v>
      </c>
      <c r="F68" s="6">
        <f>D68*E68</f>
        <v>0</v>
      </c>
    </row>
    <row r="69" spans="2:2">
      <c r="B69" s="100"/>
    </row>
    <row r="70" ht="25" spans="1:6">
      <c r="A70" s="2" t="s">
        <v>66</v>
      </c>
      <c r="B70" s="43" t="s">
        <v>589</v>
      </c>
      <c r="C70" s="2" t="s">
        <v>225</v>
      </c>
      <c r="D70" s="4">
        <v>5</v>
      </c>
      <c r="F70" s="6">
        <f>D70*E70</f>
        <v>0</v>
      </c>
    </row>
    <row r="72" spans="1:6">
      <c r="A72" s="25"/>
      <c r="B72" s="26" t="s">
        <v>590</v>
      </c>
      <c r="C72" s="26"/>
      <c r="D72" s="26"/>
      <c r="E72" s="27"/>
      <c r="F72" s="28">
        <f>SUM(F19:F70)</f>
        <v>0</v>
      </c>
    </row>
  </sheetData>
  <sheetProtection sheet="1" selectLockedCells="1" objects="1"/>
  <mergeCells count="13">
    <mergeCell ref="A1:F1"/>
    <mergeCell ref="A3:F3"/>
    <mergeCell ref="B6:E6"/>
    <mergeCell ref="B7:E7"/>
    <mergeCell ref="B8:E8"/>
    <mergeCell ref="B9:E9"/>
    <mergeCell ref="B10:E10"/>
    <mergeCell ref="B11:E11"/>
    <mergeCell ref="B12:E12"/>
    <mergeCell ref="B13:E13"/>
    <mergeCell ref="B14:E14"/>
    <mergeCell ref="B15:E15"/>
    <mergeCell ref="B72:E72"/>
  </mergeCells>
  <pageMargins left="0.7" right="0.7" top="0.75" bottom="0.75" header="0.3" footer="0.3"/>
  <pageSetup paperSize="9" scale="98" orientation="portrait"/>
  <headerFooter>
    <oddHeader>&amp;LPZI POPIS DEL&amp;CVRTEC SELNICA OB DRAVI&amp;RŠT. PROJ.: 7-011919</oddHeader>
    <oddFooter>&amp;LFASADERSKA DELA&amp;RStran &amp;P od &amp;N</oddFooter>
  </headerFooter>
  <rowBreaks count="1" manualBreakCount="1">
    <brk id="1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51"/>
  <sheetViews>
    <sheetView view="pageBreakPreview" zoomScale="90" zoomScaleNormal="100" topLeftCell="A108" workbookViewId="0">
      <selection activeCell="E114" sqref="E114"/>
    </sheetView>
  </sheetViews>
  <sheetFormatPr defaultColWidth="9" defaultRowHeight="14.5" outlineLevelCol="5"/>
  <cols>
    <col min="1" max="1" width="5.28181818181818" style="2" customWidth="1"/>
    <col min="2" max="2" width="40.2818181818182" style="3" customWidth="1"/>
    <col min="3" max="3" width="6" style="2" customWidth="1"/>
    <col min="4" max="4" width="10" style="4" customWidth="1"/>
    <col min="5" max="5" width="11.4272727272727" style="5" customWidth="1"/>
    <col min="6" max="6" width="16.1363636363636" style="6" customWidth="1"/>
  </cols>
  <sheetData>
    <row r="1" ht="15.5" spans="1:6">
      <c r="A1" s="7" t="s">
        <v>511</v>
      </c>
      <c r="B1" s="7"/>
      <c r="C1" s="7"/>
      <c r="D1" s="7"/>
      <c r="E1" s="8"/>
      <c r="F1" s="7"/>
    </row>
    <row r="3" ht="15.5" spans="1:6">
      <c r="A3" s="7" t="s">
        <v>591</v>
      </c>
      <c r="B3" s="7"/>
      <c r="C3" s="7"/>
      <c r="D3" s="7"/>
      <c r="E3" s="8"/>
      <c r="F3" s="7"/>
    </row>
    <row r="5" spans="2:2">
      <c r="B5" s="3" t="s">
        <v>172</v>
      </c>
    </row>
    <row r="6" ht="69.75" customHeight="1" spans="1:5">
      <c r="A6" s="2" t="s">
        <v>72</v>
      </c>
      <c r="B6" s="12" t="s">
        <v>561</v>
      </c>
      <c r="C6" s="12"/>
      <c r="D6" s="12"/>
      <c r="E6" s="45"/>
    </row>
    <row r="7" ht="57.75" customHeight="1" spans="1:5">
      <c r="A7" s="2" t="s">
        <v>72</v>
      </c>
      <c r="B7" s="12" t="s">
        <v>562</v>
      </c>
      <c r="C7" s="12"/>
      <c r="D7" s="12"/>
      <c r="E7" s="45"/>
    </row>
    <row r="8" ht="40.5" customHeight="1" spans="1:5">
      <c r="A8" s="2" t="s">
        <v>72</v>
      </c>
      <c r="B8" s="9" t="s">
        <v>177</v>
      </c>
      <c r="C8" s="9"/>
      <c r="D8" s="9"/>
      <c r="E8" s="10"/>
    </row>
    <row r="9" s="1" customFormat="1" ht="52.5" customHeight="1" spans="1:6">
      <c r="A9" s="11" t="s">
        <v>72</v>
      </c>
      <c r="B9" s="9" t="s">
        <v>178</v>
      </c>
      <c r="C9" s="9"/>
      <c r="D9" s="9"/>
      <c r="E9" s="10"/>
      <c r="F9" s="6"/>
    </row>
    <row r="10" ht="24.75" customHeight="1" spans="1:5">
      <c r="A10" s="2" t="s">
        <v>72</v>
      </c>
      <c r="B10" s="9" t="s">
        <v>179</v>
      </c>
      <c r="C10" s="9"/>
      <c r="D10" s="9"/>
      <c r="E10" s="10"/>
    </row>
    <row r="11" spans="2:2">
      <c r="B11" s="9"/>
    </row>
    <row r="12" spans="1:6">
      <c r="A12" s="13" t="s">
        <v>180</v>
      </c>
      <c r="B12" s="14" t="s">
        <v>181</v>
      </c>
      <c r="C12" s="13" t="s">
        <v>182</v>
      </c>
      <c r="D12" s="15" t="s">
        <v>183</v>
      </c>
      <c r="E12" s="16" t="s">
        <v>184</v>
      </c>
      <c r="F12" s="17" t="s">
        <v>185</v>
      </c>
    </row>
    <row r="13" spans="1:6">
      <c r="A13" s="18"/>
      <c r="B13" s="19"/>
      <c r="C13" s="18"/>
      <c r="D13" s="20"/>
      <c r="E13" s="21"/>
      <c r="F13" s="22"/>
    </row>
    <row r="14" ht="101.25" customHeight="1" spans="1:2">
      <c r="A14" s="2" t="s">
        <v>27</v>
      </c>
      <c r="B14" s="12" t="s">
        <v>592</v>
      </c>
    </row>
    <row r="15" spans="1:4">
      <c r="A15" s="2" t="s">
        <v>72</v>
      </c>
      <c r="B15" s="3" t="s">
        <v>306</v>
      </c>
      <c r="C15" s="2" t="s">
        <v>241</v>
      </c>
      <c r="D15" s="4">
        <v>535.4</v>
      </c>
    </row>
    <row r="16" spans="1:4">
      <c r="A16" s="2" t="s">
        <v>72</v>
      </c>
      <c r="B16" s="106" t="s">
        <v>307</v>
      </c>
      <c r="C16" s="47" t="s">
        <v>241</v>
      </c>
      <c r="D16" s="48">
        <v>527.8</v>
      </c>
    </row>
    <row r="17" spans="2:6">
      <c r="B17" s="12"/>
      <c r="C17" s="49" t="s">
        <v>241</v>
      </c>
      <c r="D17" s="50">
        <f>SUM(D15:D16)</f>
        <v>1063.2</v>
      </c>
      <c r="F17" s="6">
        <f>D17*E17</f>
        <v>0</v>
      </c>
    </row>
    <row r="18" spans="1:6">
      <c r="A18" s="18"/>
      <c r="B18" s="19"/>
      <c r="C18" s="18"/>
      <c r="D18" s="20"/>
      <c r="E18" s="21"/>
      <c r="F18" s="22"/>
    </row>
    <row r="19" ht="104.25" customHeight="1" spans="1:2">
      <c r="A19" s="2" t="s">
        <v>29</v>
      </c>
      <c r="B19" s="12" t="s">
        <v>593</v>
      </c>
    </row>
    <row r="20" ht="17.25" customHeight="1" spans="1:4">
      <c r="A20" s="2" t="s">
        <v>72</v>
      </c>
      <c r="B20" s="3" t="s">
        <v>306</v>
      </c>
      <c r="C20" s="2" t="s">
        <v>241</v>
      </c>
      <c r="D20" s="4">
        <v>96</v>
      </c>
    </row>
    <row r="21" spans="1:4">
      <c r="A21" s="2" t="s">
        <v>72</v>
      </c>
      <c r="B21" s="106" t="s">
        <v>307</v>
      </c>
      <c r="C21" s="47" t="s">
        <v>241</v>
      </c>
      <c r="D21" s="48">
        <v>94.5</v>
      </c>
    </row>
    <row r="22" spans="2:6">
      <c r="B22" s="12"/>
      <c r="C22" s="49" t="s">
        <v>241</v>
      </c>
      <c r="D22" s="50">
        <f>SUM(D20:D21)</f>
        <v>190.5</v>
      </c>
      <c r="F22" s="6">
        <f>D22*E22</f>
        <v>0</v>
      </c>
    </row>
    <row r="23" spans="2:2">
      <c r="B23" s="42"/>
    </row>
    <row r="24" ht="87.5" spans="1:6">
      <c r="A24" s="2" t="s">
        <v>31</v>
      </c>
      <c r="B24" s="12" t="s">
        <v>594</v>
      </c>
      <c r="C24" s="2" t="s">
        <v>241</v>
      </c>
      <c r="D24" s="4">
        <v>3.1</v>
      </c>
      <c r="F24" s="6">
        <f>D24*E24</f>
        <v>0</v>
      </c>
    </row>
    <row r="25" spans="2:2">
      <c r="B25" s="42"/>
    </row>
    <row r="26" ht="87.5" spans="1:2">
      <c r="A26" s="2" t="s">
        <v>33</v>
      </c>
      <c r="B26" s="42" t="s">
        <v>595</v>
      </c>
    </row>
    <row r="27" spans="1:4">
      <c r="A27" s="2" t="s">
        <v>72</v>
      </c>
      <c r="B27" s="3" t="s">
        <v>306</v>
      </c>
      <c r="C27" s="2" t="s">
        <v>241</v>
      </c>
      <c r="D27" s="4">
        <v>535.4</v>
      </c>
    </row>
    <row r="28" spans="1:4">
      <c r="A28" s="2" t="s">
        <v>72</v>
      </c>
      <c r="B28" s="106" t="s">
        <v>307</v>
      </c>
      <c r="C28" s="47" t="s">
        <v>241</v>
      </c>
      <c r="D28" s="48">
        <v>527.8</v>
      </c>
    </row>
    <row r="29" spans="2:6">
      <c r="B29" s="12"/>
      <c r="C29" s="49" t="s">
        <v>241</v>
      </c>
      <c r="D29" s="50">
        <f>SUM(D27:D28)</f>
        <v>1063.2</v>
      </c>
      <c r="F29" s="6">
        <f>D29*E29</f>
        <v>0</v>
      </c>
    </row>
    <row r="30" spans="2:2">
      <c r="B30" s="42"/>
    </row>
    <row r="31" ht="87.5" spans="1:2">
      <c r="A31" s="2" t="s">
        <v>40</v>
      </c>
      <c r="B31" s="42" t="s">
        <v>596</v>
      </c>
    </row>
    <row r="32" spans="1:4">
      <c r="A32" s="2" t="s">
        <v>72</v>
      </c>
      <c r="B32" s="3" t="s">
        <v>306</v>
      </c>
      <c r="C32" s="2" t="s">
        <v>241</v>
      </c>
      <c r="D32" s="4">
        <v>96</v>
      </c>
    </row>
    <row r="33" spans="1:4">
      <c r="A33" s="2" t="s">
        <v>72</v>
      </c>
      <c r="B33" s="106" t="s">
        <v>307</v>
      </c>
      <c r="C33" s="47" t="s">
        <v>241</v>
      </c>
      <c r="D33" s="48">
        <v>94.5</v>
      </c>
    </row>
    <row r="34" spans="2:6">
      <c r="B34" s="12"/>
      <c r="C34" s="49" t="s">
        <v>241</v>
      </c>
      <c r="D34" s="50">
        <f>SUM(D32:D33)</f>
        <v>190.5</v>
      </c>
      <c r="F34" s="6">
        <f>D34*E34</f>
        <v>0</v>
      </c>
    </row>
    <row r="35" spans="2:2">
      <c r="B35" s="42"/>
    </row>
    <row r="36" ht="105" customHeight="1" spans="1:6">
      <c r="A36" s="2" t="s">
        <v>42</v>
      </c>
      <c r="B36" s="42" t="s">
        <v>597</v>
      </c>
      <c r="C36" s="2" t="s">
        <v>241</v>
      </c>
      <c r="D36" s="4">
        <v>46.5</v>
      </c>
      <c r="F36" s="6">
        <f>D36*E36</f>
        <v>0</v>
      </c>
    </row>
    <row r="37" spans="2:2">
      <c r="B37" s="42"/>
    </row>
    <row r="38" ht="99" customHeight="1" spans="1:6">
      <c r="A38" s="2" t="s">
        <v>44</v>
      </c>
      <c r="B38" s="42" t="s">
        <v>598</v>
      </c>
      <c r="C38" s="2" t="s">
        <v>241</v>
      </c>
      <c r="D38" s="4">
        <v>15.2</v>
      </c>
      <c r="F38" s="6">
        <f>D38*E38</f>
        <v>0</v>
      </c>
    </row>
    <row r="39" spans="2:2">
      <c r="B39" s="12"/>
    </row>
    <row r="40" ht="75" spans="1:2">
      <c r="A40" s="2" t="s">
        <v>46</v>
      </c>
      <c r="B40" s="12" t="s">
        <v>599</v>
      </c>
    </row>
    <row r="41" ht="62.5" spans="1:6">
      <c r="A41" s="2" t="s">
        <v>72</v>
      </c>
      <c r="B41" s="81" t="s">
        <v>600</v>
      </c>
      <c r="C41" s="2" t="s">
        <v>241</v>
      </c>
      <c r="D41" s="4">
        <v>440</v>
      </c>
      <c r="F41" s="6">
        <f>D41*E41</f>
        <v>0</v>
      </c>
    </row>
    <row r="42" ht="62.5" spans="1:6">
      <c r="A42" s="2" t="s">
        <v>72</v>
      </c>
      <c r="B42" s="80" t="s">
        <v>601</v>
      </c>
      <c r="C42" s="2" t="s">
        <v>241</v>
      </c>
      <c r="D42" s="4">
        <f>D41</f>
        <v>440</v>
      </c>
      <c r="F42" s="6">
        <f>D42*E42</f>
        <v>0</v>
      </c>
    </row>
    <row r="43" ht="50" spans="1:6">
      <c r="A43" s="2" t="s">
        <v>72</v>
      </c>
      <c r="B43" s="80" t="s">
        <v>602</v>
      </c>
      <c r="C43" s="2" t="s">
        <v>241</v>
      </c>
      <c r="D43" s="4">
        <f>D41</f>
        <v>440</v>
      </c>
      <c r="F43" s="6">
        <f>D43*E43</f>
        <v>0</v>
      </c>
    </row>
    <row r="44" ht="62.5" spans="1:6">
      <c r="A44" s="2" t="s">
        <v>72</v>
      </c>
      <c r="B44" s="80" t="s">
        <v>601</v>
      </c>
      <c r="C44" s="2" t="s">
        <v>241</v>
      </c>
      <c r="D44" s="4">
        <f>D41</f>
        <v>440</v>
      </c>
      <c r="F44" s="6">
        <f>D44*E44</f>
        <v>0</v>
      </c>
    </row>
    <row r="45" ht="62.5" spans="1:6">
      <c r="A45" s="2" t="s">
        <v>72</v>
      </c>
      <c r="B45" s="81" t="s">
        <v>600</v>
      </c>
      <c r="C45" s="2" t="s">
        <v>241</v>
      </c>
      <c r="D45" s="4">
        <f>D41</f>
        <v>440</v>
      </c>
      <c r="F45" s="6">
        <f>D45*E45</f>
        <v>0</v>
      </c>
    </row>
    <row r="46" spans="2:2">
      <c r="B46" s="81"/>
    </row>
    <row r="47" ht="75" spans="1:2">
      <c r="A47" s="2" t="s">
        <v>48</v>
      </c>
      <c r="B47" s="12" t="s">
        <v>603</v>
      </c>
    </row>
    <row r="48" ht="62.5" spans="1:6">
      <c r="A48" s="2" t="s">
        <v>72</v>
      </c>
      <c r="B48" s="81" t="s">
        <v>600</v>
      </c>
      <c r="C48" s="2" t="s">
        <v>241</v>
      </c>
      <c r="D48" s="4">
        <v>64</v>
      </c>
      <c r="F48" s="6">
        <f>D48*E48</f>
        <v>0</v>
      </c>
    </row>
    <row r="49" ht="62.5" spans="1:6">
      <c r="A49" s="2" t="s">
        <v>72</v>
      </c>
      <c r="B49" s="80" t="s">
        <v>601</v>
      </c>
      <c r="C49" s="2" t="s">
        <v>241</v>
      </c>
      <c r="D49" s="4">
        <f>D48</f>
        <v>64</v>
      </c>
      <c r="F49" s="6">
        <f>D49*E49</f>
        <v>0</v>
      </c>
    </row>
    <row r="50" ht="50" spans="1:6">
      <c r="A50" s="2" t="s">
        <v>72</v>
      </c>
      <c r="B50" s="80" t="s">
        <v>602</v>
      </c>
      <c r="C50" s="2" t="s">
        <v>241</v>
      </c>
      <c r="D50" s="4">
        <f>D48</f>
        <v>64</v>
      </c>
      <c r="F50" s="6">
        <f>D50*E50</f>
        <v>0</v>
      </c>
    </row>
    <row r="51" ht="62.5" spans="1:6">
      <c r="A51" s="2" t="s">
        <v>72</v>
      </c>
      <c r="B51" s="80" t="s">
        <v>601</v>
      </c>
      <c r="C51" s="2" t="s">
        <v>241</v>
      </c>
      <c r="D51" s="4">
        <f>D48</f>
        <v>64</v>
      </c>
      <c r="F51" s="6">
        <f>D51*E51</f>
        <v>0</v>
      </c>
    </row>
    <row r="52" ht="62.5" spans="1:6">
      <c r="A52" s="2" t="s">
        <v>72</v>
      </c>
      <c r="B52" s="81" t="s">
        <v>600</v>
      </c>
      <c r="C52" s="2" t="s">
        <v>241</v>
      </c>
      <c r="D52" s="4">
        <f>D48</f>
        <v>64</v>
      </c>
      <c r="F52" s="6">
        <f>D52*E52</f>
        <v>0</v>
      </c>
    </row>
    <row r="53" spans="2:2">
      <c r="B53" s="81"/>
    </row>
    <row r="54" ht="75" spans="1:2">
      <c r="A54" s="2" t="s">
        <v>50</v>
      </c>
      <c r="B54" s="12" t="s">
        <v>604</v>
      </c>
    </row>
    <row r="55" ht="87.5" spans="1:6">
      <c r="A55" s="2" t="s">
        <v>72</v>
      </c>
      <c r="B55" s="42" t="s">
        <v>522</v>
      </c>
      <c r="C55" s="2" t="s">
        <v>241</v>
      </c>
      <c r="D55" s="4">
        <v>10.9</v>
      </c>
      <c r="F55" s="6">
        <f t="shared" ref="F55:F60" si="0">D55*E55</f>
        <v>0</v>
      </c>
    </row>
    <row r="56" ht="25" spans="1:6">
      <c r="A56" s="2" t="s">
        <v>72</v>
      </c>
      <c r="B56" s="42" t="s">
        <v>523</v>
      </c>
      <c r="C56" s="2" t="s">
        <v>241</v>
      </c>
      <c r="D56" s="4">
        <f>D55</f>
        <v>10.9</v>
      </c>
      <c r="F56" s="6">
        <f t="shared" si="0"/>
        <v>0</v>
      </c>
    </row>
    <row r="57" ht="37.5" spans="1:6">
      <c r="A57" s="2" t="s">
        <v>72</v>
      </c>
      <c r="B57" s="80" t="s">
        <v>605</v>
      </c>
      <c r="C57" s="2" t="s">
        <v>241</v>
      </c>
      <c r="D57" s="4">
        <f>D55</f>
        <v>10.9</v>
      </c>
      <c r="F57" s="6">
        <f t="shared" si="0"/>
        <v>0</v>
      </c>
    </row>
    <row r="58" ht="50" spans="1:6">
      <c r="A58" s="2" t="s">
        <v>72</v>
      </c>
      <c r="B58" s="80" t="s">
        <v>602</v>
      </c>
      <c r="C58" s="2" t="s">
        <v>241</v>
      </c>
      <c r="D58" s="4">
        <f>D55</f>
        <v>10.9</v>
      </c>
      <c r="F58" s="6">
        <f t="shared" si="0"/>
        <v>0</v>
      </c>
    </row>
    <row r="59" ht="62.5" spans="1:6">
      <c r="A59" s="2" t="s">
        <v>72</v>
      </c>
      <c r="B59" s="80" t="s">
        <v>601</v>
      </c>
      <c r="C59" s="2" t="s">
        <v>241</v>
      </c>
      <c r="D59" s="4">
        <f>D55</f>
        <v>10.9</v>
      </c>
      <c r="F59" s="6">
        <f t="shared" si="0"/>
        <v>0</v>
      </c>
    </row>
    <row r="60" ht="62.5" spans="1:6">
      <c r="A60" s="2" t="s">
        <v>72</v>
      </c>
      <c r="B60" s="81" t="s">
        <v>600</v>
      </c>
      <c r="C60" s="2" t="s">
        <v>241</v>
      </c>
      <c r="D60" s="4">
        <f>D55</f>
        <v>10.9</v>
      </c>
      <c r="F60" s="6">
        <f t="shared" si="0"/>
        <v>0</v>
      </c>
    </row>
    <row r="61" spans="2:2">
      <c r="B61" s="12"/>
    </row>
    <row r="62" ht="90.75" customHeight="1" spans="1:2">
      <c r="A62" s="2" t="s">
        <v>52</v>
      </c>
      <c r="B62" s="12" t="s">
        <v>606</v>
      </c>
    </row>
    <row r="63" ht="62.5" spans="1:6">
      <c r="A63" s="2" t="s">
        <v>72</v>
      </c>
      <c r="B63" s="42" t="s">
        <v>607</v>
      </c>
      <c r="C63" s="2" t="s">
        <v>241</v>
      </c>
      <c r="D63" s="4">
        <v>246.9</v>
      </c>
      <c r="F63" s="6">
        <f>D63*E63</f>
        <v>0</v>
      </c>
    </row>
    <row r="64" ht="76.5" customHeight="1" spans="1:6">
      <c r="A64" s="2" t="s">
        <v>72</v>
      </c>
      <c r="B64" s="42" t="s">
        <v>608</v>
      </c>
      <c r="C64" s="2" t="s">
        <v>241</v>
      </c>
      <c r="D64" s="4">
        <f>D63</f>
        <v>246.9</v>
      </c>
      <c r="F64" s="6">
        <f t="shared" ref="F64:F69" si="1">D64*E64</f>
        <v>0</v>
      </c>
    </row>
    <row r="65" ht="82.5" customHeight="1" spans="1:6">
      <c r="A65" s="2" t="s">
        <v>72</v>
      </c>
      <c r="B65" s="12" t="s">
        <v>609</v>
      </c>
      <c r="C65" s="2" t="s">
        <v>241</v>
      </c>
      <c r="D65" s="4">
        <f>D63</f>
        <v>246.9</v>
      </c>
      <c r="F65" s="6">
        <f t="shared" si="1"/>
        <v>0</v>
      </c>
    </row>
    <row r="66" ht="37.5" spans="1:6">
      <c r="A66" s="2" t="s">
        <v>72</v>
      </c>
      <c r="B66" s="12" t="s">
        <v>610</v>
      </c>
      <c r="C66" s="2" t="s">
        <v>241</v>
      </c>
      <c r="D66" s="4">
        <f>D63</f>
        <v>246.9</v>
      </c>
      <c r="F66" s="6">
        <f t="shared" si="1"/>
        <v>0</v>
      </c>
    </row>
    <row r="67" ht="102.75" customHeight="1" spans="1:6">
      <c r="A67" s="2" t="s">
        <v>72</v>
      </c>
      <c r="B67" s="12" t="s">
        <v>611</v>
      </c>
      <c r="C67" s="2" t="s">
        <v>241</v>
      </c>
      <c r="D67" s="4">
        <f>D63</f>
        <v>246.9</v>
      </c>
      <c r="F67" s="6">
        <f t="shared" si="1"/>
        <v>0</v>
      </c>
    </row>
    <row r="68" ht="62.5" spans="1:6">
      <c r="A68" s="2" t="s">
        <v>72</v>
      </c>
      <c r="B68" s="42" t="s">
        <v>608</v>
      </c>
      <c r="C68" s="2" t="s">
        <v>241</v>
      </c>
      <c r="D68" s="4">
        <f>D63</f>
        <v>246.9</v>
      </c>
      <c r="F68" s="6">
        <f t="shared" si="1"/>
        <v>0</v>
      </c>
    </row>
    <row r="69" ht="62.5" spans="1:6">
      <c r="A69" s="2" t="s">
        <v>72</v>
      </c>
      <c r="B69" s="42" t="s">
        <v>607</v>
      </c>
      <c r="C69" s="2" t="s">
        <v>241</v>
      </c>
      <c r="D69" s="4">
        <f>D63</f>
        <v>246.9</v>
      </c>
      <c r="F69" s="6">
        <f t="shared" si="1"/>
        <v>0</v>
      </c>
    </row>
    <row r="70" spans="2:2">
      <c r="B70" s="42"/>
    </row>
    <row r="71" ht="87.75" customHeight="1" spans="1:2">
      <c r="A71" s="71" t="s">
        <v>54</v>
      </c>
      <c r="B71" s="12" t="s">
        <v>612</v>
      </c>
    </row>
    <row r="72" ht="62.5" spans="1:6">
      <c r="A72" s="2" t="s">
        <v>72</v>
      </c>
      <c r="B72" s="42" t="s">
        <v>607</v>
      </c>
      <c r="C72" s="2" t="s">
        <v>241</v>
      </c>
      <c r="D72" s="4">
        <v>10.3</v>
      </c>
      <c r="F72" s="6">
        <f>D72*E72</f>
        <v>0</v>
      </c>
    </row>
    <row r="73" ht="62.5" spans="1:6">
      <c r="A73" s="2" t="s">
        <v>72</v>
      </c>
      <c r="B73" s="42" t="s">
        <v>608</v>
      </c>
      <c r="C73" s="2" t="s">
        <v>241</v>
      </c>
      <c r="D73" s="4">
        <f>D72</f>
        <v>10.3</v>
      </c>
      <c r="F73" s="6">
        <f t="shared" ref="F73:F78" si="2">D73*E73</f>
        <v>0</v>
      </c>
    </row>
    <row r="74" ht="62.5" spans="1:6">
      <c r="A74" s="2" t="s">
        <v>72</v>
      </c>
      <c r="B74" s="12" t="s">
        <v>609</v>
      </c>
      <c r="C74" s="2" t="s">
        <v>241</v>
      </c>
      <c r="D74" s="4">
        <f>D72</f>
        <v>10.3</v>
      </c>
      <c r="F74" s="6">
        <f t="shared" si="2"/>
        <v>0</v>
      </c>
    </row>
    <row r="75" ht="37.5" spans="1:6">
      <c r="A75" s="2" t="s">
        <v>72</v>
      </c>
      <c r="B75" s="12" t="s">
        <v>610</v>
      </c>
      <c r="C75" s="2" t="s">
        <v>241</v>
      </c>
      <c r="D75" s="4">
        <f>D72</f>
        <v>10.3</v>
      </c>
      <c r="F75" s="6">
        <f t="shared" si="2"/>
        <v>0</v>
      </c>
    </row>
    <row r="76" ht="87.5" spans="1:6">
      <c r="A76" s="2" t="s">
        <v>72</v>
      </c>
      <c r="B76" s="12" t="s">
        <v>611</v>
      </c>
      <c r="C76" s="2" t="s">
        <v>241</v>
      </c>
      <c r="D76" s="4">
        <f>D72</f>
        <v>10.3</v>
      </c>
      <c r="F76" s="6">
        <f t="shared" si="2"/>
        <v>0</v>
      </c>
    </row>
    <row r="77" ht="62.5" spans="1:6">
      <c r="A77" s="2" t="s">
        <v>72</v>
      </c>
      <c r="B77" s="42" t="s">
        <v>608</v>
      </c>
      <c r="C77" s="2" t="s">
        <v>241</v>
      </c>
      <c r="D77" s="4">
        <f>D72</f>
        <v>10.3</v>
      </c>
      <c r="F77" s="6">
        <f t="shared" si="2"/>
        <v>0</v>
      </c>
    </row>
    <row r="78" ht="62.5" spans="1:6">
      <c r="A78" s="2" t="s">
        <v>72</v>
      </c>
      <c r="B78" s="42" t="s">
        <v>607</v>
      </c>
      <c r="C78" s="2" t="s">
        <v>241</v>
      </c>
      <c r="D78" s="4">
        <f>D72</f>
        <v>10.3</v>
      </c>
      <c r="F78" s="6">
        <f t="shared" si="2"/>
        <v>0</v>
      </c>
    </row>
    <row r="79" spans="2:2">
      <c r="B79" s="42"/>
    </row>
    <row r="80" ht="87" customHeight="1" spans="1:2">
      <c r="A80" s="2" t="s">
        <v>56</v>
      </c>
      <c r="B80" s="12" t="s">
        <v>613</v>
      </c>
    </row>
    <row r="81" ht="62.5" spans="1:6">
      <c r="A81" s="2" t="s">
        <v>72</v>
      </c>
      <c r="B81" s="42" t="s">
        <v>607</v>
      </c>
      <c r="C81" s="2" t="s">
        <v>241</v>
      </c>
      <c r="D81" s="4">
        <v>433.4</v>
      </c>
      <c r="F81" s="6">
        <f>D81*E81</f>
        <v>0</v>
      </c>
    </row>
    <row r="82" ht="62.5" spans="1:6">
      <c r="A82" s="2" t="s">
        <v>72</v>
      </c>
      <c r="B82" s="42" t="s">
        <v>608</v>
      </c>
      <c r="C82" s="2" t="s">
        <v>241</v>
      </c>
      <c r="D82" s="4">
        <f>D81</f>
        <v>433.4</v>
      </c>
      <c r="F82" s="6">
        <f t="shared" ref="F82:F87" si="3">D82*E82</f>
        <v>0</v>
      </c>
    </row>
    <row r="83" ht="62.5" spans="1:6">
      <c r="A83" s="2" t="s">
        <v>72</v>
      </c>
      <c r="B83" s="12" t="s">
        <v>609</v>
      </c>
      <c r="C83" s="2" t="s">
        <v>241</v>
      </c>
      <c r="D83" s="4">
        <f>D81</f>
        <v>433.4</v>
      </c>
      <c r="F83" s="6">
        <f t="shared" si="3"/>
        <v>0</v>
      </c>
    </row>
    <row r="84" ht="37.5" spans="1:6">
      <c r="A84" s="2" t="s">
        <v>72</v>
      </c>
      <c r="B84" s="12" t="s">
        <v>610</v>
      </c>
      <c r="C84" s="2" t="s">
        <v>241</v>
      </c>
      <c r="D84" s="4">
        <f>D81</f>
        <v>433.4</v>
      </c>
      <c r="F84" s="6">
        <f t="shared" si="3"/>
        <v>0</v>
      </c>
    </row>
    <row r="85" ht="87.5" spans="1:6">
      <c r="A85" s="2" t="s">
        <v>72</v>
      </c>
      <c r="B85" s="12" t="s">
        <v>611</v>
      </c>
      <c r="C85" s="2" t="s">
        <v>241</v>
      </c>
      <c r="D85" s="4">
        <f>D81</f>
        <v>433.4</v>
      </c>
      <c r="F85" s="6">
        <f t="shared" si="3"/>
        <v>0</v>
      </c>
    </row>
    <row r="86" ht="62.5" spans="1:6">
      <c r="A86" s="2" t="s">
        <v>72</v>
      </c>
      <c r="B86" s="42" t="s">
        <v>608</v>
      </c>
      <c r="C86" s="2" t="s">
        <v>241</v>
      </c>
      <c r="D86" s="4">
        <f>D81</f>
        <v>433.4</v>
      </c>
      <c r="F86" s="6">
        <f t="shared" si="3"/>
        <v>0</v>
      </c>
    </row>
    <row r="87" ht="62.5" spans="1:6">
      <c r="A87" s="2" t="s">
        <v>72</v>
      </c>
      <c r="B87" s="42" t="s">
        <v>607</v>
      </c>
      <c r="C87" s="2" t="s">
        <v>241</v>
      </c>
      <c r="D87" s="4">
        <f>D81</f>
        <v>433.4</v>
      </c>
      <c r="F87" s="6">
        <f t="shared" si="3"/>
        <v>0</v>
      </c>
    </row>
    <row r="88" spans="2:2">
      <c r="B88" s="42"/>
    </row>
    <row r="89" ht="88.5" customHeight="1" spans="1:2">
      <c r="A89" s="71" t="s">
        <v>58</v>
      </c>
      <c r="B89" s="12" t="s">
        <v>614</v>
      </c>
    </row>
    <row r="90" ht="62.5" spans="1:6">
      <c r="A90" s="2" t="s">
        <v>72</v>
      </c>
      <c r="B90" s="42" t="s">
        <v>607</v>
      </c>
      <c r="C90" s="2" t="s">
        <v>241</v>
      </c>
      <c r="D90" s="4">
        <v>14.1</v>
      </c>
      <c r="F90" s="6">
        <f>D90*E90</f>
        <v>0</v>
      </c>
    </row>
    <row r="91" ht="62.5" spans="1:6">
      <c r="A91" s="2" t="s">
        <v>72</v>
      </c>
      <c r="B91" s="42" t="s">
        <v>608</v>
      </c>
      <c r="C91" s="2" t="s">
        <v>241</v>
      </c>
      <c r="D91" s="4">
        <f>D90</f>
        <v>14.1</v>
      </c>
      <c r="F91" s="6">
        <f t="shared" ref="F91:F96" si="4">D91*E91</f>
        <v>0</v>
      </c>
    </row>
    <row r="92" ht="62.5" spans="1:6">
      <c r="A92" s="2" t="s">
        <v>72</v>
      </c>
      <c r="B92" s="12" t="s">
        <v>609</v>
      </c>
      <c r="C92" s="2" t="s">
        <v>241</v>
      </c>
      <c r="D92" s="4">
        <f>D90</f>
        <v>14.1</v>
      </c>
      <c r="F92" s="6">
        <f t="shared" si="4"/>
        <v>0</v>
      </c>
    </row>
    <row r="93" ht="37.5" spans="1:6">
      <c r="A93" s="2" t="s">
        <v>72</v>
      </c>
      <c r="B93" s="12" t="s">
        <v>610</v>
      </c>
      <c r="C93" s="2" t="s">
        <v>241</v>
      </c>
      <c r="D93" s="4">
        <f>D90</f>
        <v>14.1</v>
      </c>
      <c r="F93" s="6">
        <f t="shared" si="4"/>
        <v>0</v>
      </c>
    </row>
    <row r="94" ht="87.5" spans="1:6">
      <c r="A94" s="2" t="s">
        <v>72</v>
      </c>
      <c r="B94" s="12" t="s">
        <v>611</v>
      </c>
      <c r="C94" s="2" t="s">
        <v>241</v>
      </c>
      <c r="D94" s="4">
        <f>D90</f>
        <v>14.1</v>
      </c>
      <c r="F94" s="6">
        <f t="shared" si="4"/>
        <v>0</v>
      </c>
    </row>
    <row r="95" ht="62.5" spans="1:6">
      <c r="A95" s="2" t="s">
        <v>72</v>
      </c>
      <c r="B95" s="42" t="s">
        <v>608</v>
      </c>
      <c r="C95" s="2" t="s">
        <v>241</v>
      </c>
      <c r="D95" s="4">
        <f>D90</f>
        <v>14.1</v>
      </c>
      <c r="F95" s="6">
        <f t="shared" si="4"/>
        <v>0</v>
      </c>
    </row>
    <row r="96" ht="62.5" spans="1:6">
      <c r="A96" s="2" t="s">
        <v>72</v>
      </c>
      <c r="B96" s="42" t="s">
        <v>607</v>
      </c>
      <c r="C96" s="2" t="s">
        <v>241</v>
      </c>
      <c r="D96" s="4">
        <f>D90</f>
        <v>14.1</v>
      </c>
      <c r="F96" s="6">
        <f t="shared" si="4"/>
        <v>0</v>
      </c>
    </row>
    <row r="97" spans="2:2">
      <c r="B97" s="42"/>
    </row>
    <row r="98" ht="90.75" customHeight="1" spans="1:2">
      <c r="A98" s="2" t="s">
        <v>60</v>
      </c>
      <c r="B98" s="12" t="s">
        <v>615</v>
      </c>
    </row>
    <row r="99" ht="62.5" spans="1:6">
      <c r="A99" s="2" t="s">
        <v>72</v>
      </c>
      <c r="B99" s="42" t="s">
        <v>607</v>
      </c>
      <c r="C99" s="2" t="s">
        <v>241</v>
      </c>
      <c r="D99" s="4">
        <v>332.8</v>
      </c>
      <c r="F99" s="6">
        <f>D99*E99</f>
        <v>0</v>
      </c>
    </row>
    <row r="100" ht="62.5" spans="1:6">
      <c r="A100" s="2" t="s">
        <v>72</v>
      </c>
      <c r="B100" s="42" t="s">
        <v>608</v>
      </c>
      <c r="C100" s="2" t="s">
        <v>241</v>
      </c>
      <c r="D100" s="4">
        <f>D99</f>
        <v>332.8</v>
      </c>
      <c r="F100" s="6">
        <f t="shared" ref="F100:F105" si="5">D100*E100</f>
        <v>0</v>
      </c>
    </row>
    <row r="101" ht="62.5" spans="1:6">
      <c r="A101" s="2" t="s">
        <v>72</v>
      </c>
      <c r="B101" s="12" t="s">
        <v>609</v>
      </c>
      <c r="C101" s="2" t="s">
        <v>241</v>
      </c>
      <c r="D101" s="4">
        <f>D99</f>
        <v>332.8</v>
      </c>
      <c r="F101" s="6">
        <f t="shared" si="5"/>
        <v>0</v>
      </c>
    </row>
    <row r="102" ht="37.5" spans="1:6">
      <c r="A102" s="2" t="s">
        <v>72</v>
      </c>
      <c r="B102" s="12" t="s">
        <v>610</v>
      </c>
      <c r="C102" s="2" t="s">
        <v>241</v>
      </c>
      <c r="D102" s="4">
        <f>D99</f>
        <v>332.8</v>
      </c>
      <c r="F102" s="6">
        <f t="shared" si="5"/>
        <v>0</v>
      </c>
    </row>
    <row r="103" ht="87.5" spans="1:6">
      <c r="A103" s="2" t="s">
        <v>72</v>
      </c>
      <c r="B103" s="12" t="s">
        <v>611</v>
      </c>
      <c r="C103" s="2" t="s">
        <v>241</v>
      </c>
      <c r="D103" s="4">
        <f>D99</f>
        <v>332.8</v>
      </c>
      <c r="F103" s="6">
        <f t="shared" si="5"/>
        <v>0</v>
      </c>
    </row>
    <row r="104" ht="62.5" spans="1:6">
      <c r="A104" s="2" t="s">
        <v>72</v>
      </c>
      <c r="B104" s="42" t="s">
        <v>608</v>
      </c>
      <c r="C104" s="2" t="s">
        <v>241</v>
      </c>
      <c r="D104" s="4">
        <f>D99</f>
        <v>332.8</v>
      </c>
      <c r="F104" s="6">
        <f t="shared" si="5"/>
        <v>0</v>
      </c>
    </row>
    <row r="105" ht="62.5" spans="1:6">
      <c r="A105" s="2" t="s">
        <v>72</v>
      </c>
      <c r="B105" s="42" t="s">
        <v>607</v>
      </c>
      <c r="C105" s="2" t="s">
        <v>241</v>
      </c>
      <c r="D105" s="4">
        <f>D99</f>
        <v>332.8</v>
      </c>
      <c r="F105" s="6">
        <f t="shared" si="5"/>
        <v>0</v>
      </c>
    </row>
    <row r="106" spans="2:2">
      <c r="B106" s="42"/>
    </row>
    <row r="107" ht="90.75" customHeight="1" spans="1:2">
      <c r="A107" s="71" t="s">
        <v>62</v>
      </c>
      <c r="B107" s="12" t="s">
        <v>616</v>
      </c>
    </row>
    <row r="108" ht="62.5" spans="1:6">
      <c r="A108" s="2" t="s">
        <v>72</v>
      </c>
      <c r="B108" s="42" t="s">
        <v>607</v>
      </c>
      <c r="C108" s="2" t="s">
        <v>241</v>
      </c>
      <c r="D108" s="4">
        <v>13.8</v>
      </c>
      <c r="F108" s="6">
        <f>D108*E108</f>
        <v>0</v>
      </c>
    </row>
    <row r="109" ht="62.5" spans="1:6">
      <c r="A109" s="2" t="s">
        <v>72</v>
      </c>
      <c r="B109" s="42" t="s">
        <v>608</v>
      </c>
      <c r="C109" s="2" t="s">
        <v>241</v>
      </c>
      <c r="D109" s="4">
        <f>D108</f>
        <v>13.8</v>
      </c>
      <c r="F109" s="6">
        <f t="shared" ref="F109:F114" si="6">D109*E109</f>
        <v>0</v>
      </c>
    </row>
    <row r="110" ht="62.5" spans="1:6">
      <c r="A110" s="2" t="s">
        <v>72</v>
      </c>
      <c r="B110" s="12" t="s">
        <v>609</v>
      </c>
      <c r="C110" s="2" t="s">
        <v>241</v>
      </c>
      <c r="D110" s="4">
        <f>D108</f>
        <v>13.8</v>
      </c>
      <c r="F110" s="6">
        <f t="shared" si="6"/>
        <v>0</v>
      </c>
    </row>
    <row r="111" ht="37.5" spans="1:6">
      <c r="A111" s="2" t="s">
        <v>72</v>
      </c>
      <c r="B111" s="12" t="s">
        <v>610</v>
      </c>
      <c r="C111" s="2" t="s">
        <v>241</v>
      </c>
      <c r="D111" s="4">
        <f>D108</f>
        <v>13.8</v>
      </c>
      <c r="F111" s="6">
        <f t="shared" si="6"/>
        <v>0</v>
      </c>
    </row>
    <row r="112" ht="87.5" spans="1:6">
      <c r="A112" s="2" t="s">
        <v>72</v>
      </c>
      <c r="B112" s="12" t="s">
        <v>611</v>
      </c>
      <c r="C112" s="2" t="s">
        <v>241</v>
      </c>
      <c r="D112" s="4">
        <f>D108</f>
        <v>13.8</v>
      </c>
      <c r="F112" s="6">
        <f t="shared" si="6"/>
        <v>0</v>
      </c>
    </row>
    <row r="113" ht="62.5" spans="1:6">
      <c r="A113" s="2" t="s">
        <v>72</v>
      </c>
      <c r="B113" s="42" t="s">
        <v>608</v>
      </c>
      <c r="C113" s="2" t="s">
        <v>241</v>
      </c>
      <c r="D113" s="4">
        <f>D108</f>
        <v>13.8</v>
      </c>
      <c r="F113" s="6">
        <f t="shared" si="6"/>
        <v>0</v>
      </c>
    </row>
    <row r="114" ht="62.5" spans="1:6">
      <c r="A114" s="2" t="s">
        <v>72</v>
      </c>
      <c r="B114" s="42" t="s">
        <v>607</v>
      </c>
      <c r="C114" s="2" t="s">
        <v>241</v>
      </c>
      <c r="D114" s="4">
        <f>D108</f>
        <v>13.8</v>
      </c>
      <c r="F114" s="6">
        <f t="shared" si="6"/>
        <v>0</v>
      </c>
    </row>
    <row r="115" spans="2:2">
      <c r="B115" s="42"/>
    </row>
    <row r="116" ht="75" spans="1:2">
      <c r="A116" s="2" t="s">
        <v>64</v>
      </c>
      <c r="B116" s="42" t="s">
        <v>617</v>
      </c>
    </row>
    <row r="117" spans="1:4">
      <c r="A117" s="2" t="s">
        <v>72</v>
      </c>
      <c r="B117" s="3" t="s">
        <v>306</v>
      </c>
      <c r="C117" s="2" t="s">
        <v>241</v>
      </c>
      <c r="D117" s="4">
        <v>535.4</v>
      </c>
    </row>
    <row r="118" spans="1:4">
      <c r="A118" s="2" t="s">
        <v>72</v>
      </c>
      <c r="B118" s="106" t="s">
        <v>307</v>
      </c>
      <c r="C118" s="47" t="s">
        <v>241</v>
      </c>
      <c r="D118" s="48">
        <v>527.8</v>
      </c>
    </row>
    <row r="119" spans="2:6">
      <c r="B119" s="42"/>
      <c r="C119" s="49" t="s">
        <v>241</v>
      </c>
      <c r="D119" s="50">
        <f>SUM(D117:D118)</f>
        <v>1063.2</v>
      </c>
      <c r="F119" s="6">
        <f>D119*E119</f>
        <v>0</v>
      </c>
    </row>
    <row r="120" spans="2:2">
      <c r="B120" s="42"/>
    </row>
    <row r="121" ht="75" spans="1:2">
      <c r="A121" s="2" t="s">
        <v>66</v>
      </c>
      <c r="B121" s="42" t="s">
        <v>618</v>
      </c>
    </row>
    <row r="122" spans="1:4">
      <c r="A122" s="2" t="s">
        <v>72</v>
      </c>
      <c r="B122" s="3" t="s">
        <v>306</v>
      </c>
      <c r="C122" s="2" t="s">
        <v>241</v>
      </c>
      <c r="D122" s="4">
        <v>96</v>
      </c>
    </row>
    <row r="123" spans="1:4">
      <c r="A123" s="2" t="s">
        <v>72</v>
      </c>
      <c r="B123" s="106" t="s">
        <v>307</v>
      </c>
      <c r="C123" s="47" t="s">
        <v>241</v>
      </c>
      <c r="D123" s="48">
        <v>94.5</v>
      </c>
    </row>
    <row r="124" spans="2:6">
      <c r="B124" s="42"/>
      <c r="C124" s="49" t="s">
        <v>241</v>
      </c>
      <c r="D124" s="50">
        <f>SUM(D122:D123)</f>
        <v>190.5</v>
      </c>
      <c r="F124" s="6">
        <f>D124*E124</f>
        <v>0</v>
      </c>
    </row>
    <row r="125" spans="2:4">
      <c r="B125" s="42"/>
      <c r="C125" s="49"/>
      <c r="D125" s="50"/>
    </row>
    <row r="126" ht="37.5" spans="1:4">
      <c r="A126" s="2" t="s">
        <v>207</v>
      </c>
      <c r="B126" s="42" t="s">
        <v>619</v>
      </c>
      <c r="C126" s="49"/>
      <c r="D126" s="50"/>
    </row>
    <row r="127" spans="1:4">
      <c r="A127" s="2" t="s">
        <v>72</v>
      </c>
      <c r="B127" s="3" t="s">
        <v>620</v>
      </c>
      <c r="C127" s="2" t="s">
        <v>241</v>
      </c>
      <c r="D127" s="4">
        <v>535.4</v>
      </c>
    </row>
    <row r="128" spans="1:4">
      <c r="A128" s="2" t="s">
        <v>72</v>
      </c>
      <c r="B128" s="3" t="s">
        <v>621</v>
      </c>
      <c r="C128" s="2" t="s">
        <v>241</v>
      </c>
      <c r="D128" s="4">
        <v>96</v>
      </c>
    </row>
    <row r="129" spans="1:4">
      <c r="A129" s="2" t="s">
        <v>72</v>
      </c>
      <c r="B129" s="107" t="s">
        <v>622</v>
      </c>
      <c r="C129" s="74" t="s">
        <v>241</v>
      </c>
      <c r="D129" s="75">
        <v>527.8</v>
      </c>
    </row>
    <row r="130" spans="1:4">
      <c r="A130" s="2" t="s">
        <v>72</v>
      </c>
      <c r="B130" s="106" t="s">
        <v>623</v>
      </c>
      <c r="C130" s="47" t="s">
        <v>241</v>
      </c>
      <c r="D130" s="48">
        <v>94.5</v>
      </c>
    </row>
    <row r="131" spans="2:6">
      <c r="B131" s="94"/>
      <c r="C131" s="49" t="s">
        <v>241</v>
      </c>
      <c r="D131" s="50">
        <f>SUM(D127:D130)</f>
        <v>1253.7</v>
      </c>
      <c r="F131" s="6">
        <f>D131*E131</f>
        <v>0</v>
      </c>
    </row>
    <row r="132" spans="2:4">
      <c r="B132" s="42"/>
      <c r="C132" s="49"/>
      <c r="D132" s="50"/>
    </row>
    <row r="133" ht="62.5" spans="1:6">
      <c r="A133" s="2" t="s">
        <v>209</v>
      </c>
      <c r="B133" s="42" t="s">
        <v>624</v>
      </c>
      <c r="C133" s="2" t="s">
        <v>241</v>
      </c>
      <c r="D133" s="4">
        <f>(D17+D22+D29+D34+D36+D38+D87+D96+D105+D114)*0.37</f>
        <v>1244.384</v>
      </c>
      <c r="F133" s="6">
        <f>D133*E133</f>
        <v>0</v>
      </c>
    </row>
    <row r="134" spans="2:4">
      <c r="B134" s="42"/>
      <c r="C134" s="49"/>
      <c r="D134" s="50"/>
    </row>
    <row r="135" ht="37.5" spans="1:6">
      <c r="A135" s="2" t="s">
        <v>211</v>
      </c>
      <c r="B135" s="42" t="s">
        <v>625</v>
      </c>
      <c r="C135" s="2" t="s">
        <v>193</v>
      </c>
      <c r="D135" s="4">
        <v>9</v>
      </c>
      <c r="F135" s="6">
        <f>D135*E135</f>
        <v>0</v>
      </c>
    </row>
    <row r="136" spans="2:4">
      <c r="B136" s="42"/>
      <c r="C136" s="49"/>
      <c r="D136" s="50"/>
    </row>
    <row r="137" ht="37.5" spans="1:6">
      <c r="A137" s="2" t="s">
        <v>213</v>
      </c>
      <c r="B137" s="42" t="s">
        <v>626</v>
      </c>
      <c r="C137" s="2" t="s">
        <v>193</v>
      </c>
      <c r="D137" s="4">
        <v>5</v>
      </c>
      <c r="F137" s="6">
        <f>D137*E137</f>
        <v>0</v>
      </c>
    </row>
    <row r="138" spans="2:2">
      <c r="B138" s="42"/>
    </row>
    <row r="139" ht="37.5" spans="1:6">
      <c r="A139" s="2" t="s">
        <v>215</v>
      </c>
      <c r="B139" s="42" t="s">
        <v>627</v>
      </c>
      <c r="C139" s="2" t="s">
        <v>193</v>
      </c>
      <c r="D139" s="4">
        <v>7</v>
      </c>
      <c r="F139" s="6">
        <f>D139*E139</f>
        <v>0</v>
      </c>
    </row>
    <row r="140" spans="2:4">
      <c r="B140" s="42"/>
      <c r="C140" s="49"/>
      <c r="D140" s="50"/>
    </row>
    <row r="141" ht="37.5" spans="1:6">
      <c r="A141" s="2">
        <v>24</v>
      </c>
      <c r="B141" s="42" t="s">
        <v>628</v>
      </c>
      <c r="C141" s="2" t="s">
        <v>193</v>
      </c>
      <c r="D141" s="4">
        <v>3</v>
      </c>
      <c r="F141" s="6">
        <f>D141*E141</f>
        <v>0</v>
      </c>
    </row>
    <row r="142" spans="2:2">
      <c r="B142" s="42"/>
    </row>
    <row r="143" ht="64.5" customHeight="1" spans="1:6">
      <c r="A143" s="2" t="s">
        <v>219</v>
      </c>
      <c r="B143" s="42" t="s">
        <v>629</v>
      </c>
      <c r="C143" s="2" t="s">
        <v>193</v>
      </c>
      <c r="D143" s="4">
        <v>4</v>
      </c>
      <c r="F143" s="6">
        <f>D143*E143</f>
        <v>0</v>
      </c>
    </row>
    <row r="144" spans="2:2">
      <c r="B144" s="42"/>
    </row>
    <row r="145" ht="65.25" customHeight="1" spans="1:6">
      <c r="A145" s="2" t="s">
        <v>221</v>
      </c>
      <c r="B145" s="42" t="s">
        <v>629</v>
      </c>
      <c r="C145" s="2" t="s">
        <v>193</v>
      </c>
      <c r="D145" s="4">
        <v>4</v>
      </c>
      <c r="F145" s="6">
        <f>D145*E145</f>
        <v>0</v>
      </c>
    </row>
    <row r="146" spans="2:2">
      <c r="B146" s="42"/>
    </row>
    <row r="147" ht="31.5" customHeight="1" spans="1:6">
      <c r="A147" s="2" t="s">
        <v>223</v>
      </c>
      <c r="B147" s="43" t="s">
        <v>630</v>
      </c>
      <c r="C147" s="2" t="s">
        <v>187</v>
      </c>
      <c r="D147" s="4">
        <v>1</v>
      </c>
      <c r="F147" s="6">
        <f>D147*E147</f>
        <v>0</v>
      </c>
    </row>
    <row r="148" spans="2:2">
      <c r="B148" s="100"/>
    </row>
    <row r="149" ht="25" spans="1:6">
      <c r="A149" s="2" t="s">
        <v>226</v>
      </c>
      <c r="B149" s="43" t="s">
        <v>631</v>
      </c>
      <c r="C149" s="2" t="s">
        <v>225</v>
      </c>
      <c r="D149" s="4">
        <v>8</v>
      </c>
      <c r="F149" s="6">
        <f>D149*E149</f>
        <v>0</v>
      </c>
    </row>
    <row r="151" spans="1:6">
      <c r="A151" s="25"/>
      <c r="B151" s="26" t="s">
        <v>632</v>
      </c>
      <c r="C151" s="26"/>
      <c r="D151" s="26"/>
      <c r="E151" s="27"/>
      <c r="F151" s="28">
        <f>SUM(F14:F149)</f>
        <v>0</v>
      </c>
    </row>
  </sheetData>
  <sheetProtection sheet="1" selectLockedCells="1" objects="1"/>
  <mergeCells count="8">
    <mergeCell ref="A1:F1"/>
    <mergeCell ref="A3:F3"/>
    <mergeCell ref="B6:E6"/>
    <mergeCell ref="B7:E7"/>
    <mergeCell ref="B8:E8"/>
    <mergeCell ref="B9:E9"/>
    <mergeCell ref="B10:E10"/>
    <mergeCell ref="B151:E151"/>
  </mergeCells>
  <pageMargins left="0.7" right="0.7" top="0.75" bottom="0.75" header="0.3" footer="0.3"/>
  <pageSetup paperSize="9" scale="98" orientation="portrait"/>
  <headerFooter>
    <oddHeader>&amp;LPZI POPIS DEL&amp;CVRTEC SELNICA OB DRAVI&amp;RŠT. PROJ.: 7-011919</oddHeader>
    <oddFooter>&amp;LSTENSKI ELEMENTI&amp;RStran &amp;P od &amp;N</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36"/>
  <sheetViews>
    <sheetView view="pageBreakPreview" zoomScale="90" zoomScaleNormal="100" workbookViewId="0">
      <selection activeCell="E14" sqref="E14"/>
    </sheetView>
  </sheetViews>
  <sheetFormatPr defaultColWidth="9" defaultRowHeight="14.5" outlineLevelCol="5"/>
  <cols>
    <col min="1" max="1" width="5.28181818181818" style="2" customWidth="1"/>
    <col min="2" max="2" width="40.2818181818182" style="3" customWidth="1"/>
    <col min="3" max="3" width="6" style="2" customWidth="1"/>
    <col min="4" max="4" width="10.4272727272727" style="4" customWidth="1"/>
    <col min="5" max="5" width="11.4272727272727" style="5" customWidth="1"/>
    <col min="6" max="6" width="16.1363636363636" style="6" customWidth="1"/>
  </cols>
  <sheetData>
    <row r="1" ht="15.5" spans="1:6">
      <c r="A1" s="7" t="s">
        <v>511</v>
      </c>
      <c r="B1" s="7"/>
      <c r="C1" s="7"/>
      <c r="D1" s="7"/>
      <c r="E1" s="8"/>
      <c r="F1" s="7"/>
    </row>
    <row r="3" ht="15.5" spans="1:6">
      <c r="A3" s="7" t="s">
        <v>633</v>
      </c>
      <c r="B3" s="7"/>
      <c r="C3" s="7"/>
      <c r="D3" s="7"/>
      <c r="E3" s="8"/>
      <c r="F3" s="7"/>
    </row>
    <row r="5" spans="2:2">
      <c r="B5" s="3" t="s">
        <v>172</v>
      </c>
    </row>
    <row r="6" ht="36" customHeight="1" spans="1:5">
      <c r="A6" s="2" t="s">
        <v>72</v>
      </c>
      <c r="B6" s="9" t="s">
        <v>177</v>
      </c>
      <c r="C6" s="9"/>
      <c r="D6" s="9"/>
      <c r="E6" s="10"/>
    </row>
    <row r="7" s="1" customFormat="1" ht="37.5" customHeight="1" spans="1:6">
      <c r="A7" s="11" t="s">
        <v>72</v>
      </c>
      <c r="B7" s="9" t="s">
        <v>178</v>
      </c>
      <c r="C7" s="9"/>
      <c r="D7" s="9"/>
      <c r="E7" s="10"/>
      <c r="F7" s="6"/>
    </row>
    <row r="8" ht="24.75" customHeight="1" spans="1:5">
      <c r="A8" s="2" t="s">
        <v>72</v>
      </c>
      <c r="B8" s="9" t="s">
        <v>179</v>
      </c>
      <c r="C8" s="9"/>
      <c r="D8" s="9"/>
      <c r="E8" s="10"/>
    </row>
    <row r="9" spans="2:2">
      <c r="B9" s="9"/>
    </row>
    <row r="10" spans="1:6">
      <c r="A10" s="13" t="s">
        <v>180</v>
      </c>
      <c r="B10" s="14" t="s">
        <v>181</v>
      </c>
      <c r="C10" s="13" t="s">
        <v>182</v>
      </c>
      <c r="D10" s="15" t="s">
        <v>183</v>
      </c>
      <c r="E10" s="16" t="s">
        <v>184</v>
      </c>
      <c r="F10" s="17" t="s">
        <v>185</v>
      </c>
    </row>
    <row r="11" spans="1:6">
      <c r="A11" s="18"/>
      <c r="B11" s="19"/>
      <c r="C11" s="18"/>
      <c r="D11" s="20"/>
      <c r="E11" s="21"/>
      <c r="F11" s="22"/>
    </row>
    <row r="12" ht="93" customHeight="1" spans="1:6">
      <c r="A12" s="2" t="s">
        <v>27</v>
      </c>
      <c r="B12" s="42" t="s">
        <v>634</v>
      </c>
      <c r="C12" s="2" t="s">
        <v>241</v>
      </c>
      <c r="D12" s="4">
        <v>865.1</v>
      </c>
      <c r="F12" s="6">
        <f>D12*E12</f>
        <v>0</v>
      </c>
    </row>
    <row r="13" spans="2:2">
      <c r="B13" s="42"/>
    </row>
    <row r="14" ht="90" customHeight="1" spans="1:6">
      <c r="A14" s="2" t="s">
        <v>29</v>
      </c>
      <c r="B14" s="42" t="s">
        <v>635</v>
      </c>
      <c r="C14" s="2" t="s">
        <v>241</v>
      </c>
      <c r="D14" s="4">
        <v>870.6</v>
      </c>
      <c r="E14" s="5"/>
      <c r="F14" s="6">
        <f>D14*E14</f>
        <v>0</v>
      </c>
    </row>
    <row r="15" spans="2:4">
      <c r="B15" s="42"/>
      <c r="C15" s="49"/>
      <c r="D15" s="50"/>
    </row>
    <row r="16" ht="78.75" customHeight="1" spans="1:4">
      <c r="A16" s="2" t="s">
        <v>31</v>
      </c>
      <c r="B16" s="12" t="s">
        <v>636</v>
      </c>
      <c r="C16" s="49"/>
      <c r="D16" s="50"/>
    </row>
    <row r="17" ht="93.75" customHeight="1" spans="1:6">
      <c r="A17" s="2" t="s">
        <v>72</v>
      </c>
      <c r="B17" s="42" t="s">
        <v>522</v>
      </c>
      <c r="C17" s="2" t="s">
        <v>241</v>
      </c>
      <c r="D17" s="4">
        <v>63.3</v>
      </c>
      <c r="F17" s="6">
        <f t="shared" ref="F17:F22" si="0">D17*E17</f>
        <v>0</v>
      </c>
    </row>
    <row r="18" ht="41.25" customHeight="1" spans="1:6">
      <c r="A18" s="2" t="s">
        <v>72</v>
      </c>
      <c r="B18" s="42" t="s">
        <v>523</v>
      </c>
      <c r="C18" s="2" t="s">
        <v>241</v>
      </c>
      <c r="D18" s="4">
        <f>D17</f>
        <v>63.3</v>
      </c>
      <c r="F18" s="6">
        <f t="shared" si="0"/>
        <v>0</v>
      </c>
    </row>
    <row r="19" ht="73.5" customHeight="1" spans="1:6">
      <c r="A19" s="2" t="s">
        <v>72</v>
      </c>
      <c r="B19" s="42" t="s">
        <v>637</v>
      </c>
      <c r="C19" s="2" t="s">
        <v>241</v>
      </c>
      <c r="D19" s="4">
        <f>D17</f>
        <v>63.3</v>
      </c>
      <c r="F19" s="6">
        <f t="shared" si="0"/>
        <v>0</v>
      </c>
    </row>
    <row r="20" ht="56.25" customHeight="1" spans="1:6">
      <c r="A20" s="2" t="s">
        <v>72</v>
      </c>
      <c r="B20" s="80" t="s">
        <v>638</v>
      </c>
      <c r="C20" s="2" t="s">
        <v>241</v>
      </c>
      <c r="D20" s="4">
        <f>D17</f>
        <v>63.3</v>
      </c>
      <c r="F20" s="6">
        <f t="shared" si="0"/>
        <v>0</v>
      </c>
    </row>
    <row r="21" ht="85.5" customHeight="1" spans="1:6">
      <c r="A21" s="2" t="s">
        <v>72</v>
      </c>
      <c r="B21" s="80" t="s">
        <v>601</v>
      </c>
      <c r="C21" s="2" t="s">
        <v>241</v>
      </c>
      <c r="D21" s="4">
        <f>D17</f>
        <v>63.3</v>
      </c>
      <c r="F21" s="6">
        <f t="shared" si="0"/>
        <v>0</v>
      </c>
    </row>
    <row r="22" ht="62.5" spans="1:6">
      <c r="A22" s="2" t="s">
        <v>72</v>
      </c>
      <c r="B22" s="81" t="s">
        <v>600</v>
      </c>
      <c r="C22" s="2" t="s">
        <v>241</v>
      </c>
      <c r="D22" s="4">
        <f>D17</f>
        <v>63.3</v>
      </c>
      <c r="F22" s="6">
        <f t="shared" si="0"/>
        <v>0</v>
      </c>
    </row>
    <row r="23" spans="2:4">
      <c r="B23" s="42"/>
      <c r="C23" s="49"/>
      <c r="D23" s="50"/>
    </row>
    <row r="24" ht="37.5" spans="1:6">
      <c r="A24" s="2" t="s">
        <v>33</v>
      </c>
      <c r="B24" s="42" t="s">
        <v>639</v>
      </c>
      <c r="C24" s="2" t="s">
        <v>193</v>
      </c>
      <c r="D24" s="4">
        <v>8</v>
      </c>
      <c r="F24" s="6">
        <f>D24*E24</f>
        <v>0</v>
      </c>
    </row>
    <row r="25" spans="2:4">
      <c r="B25" s="42"/>
      <c r="C25" s="49"/>
      <c r="D25" s="50"/>
    </row>
    <row r="26" ht="37.5" spans="1:6">
      <c r="A26" s="2" t="s">
        <v>40</v>
      </c>
      <c r="B26" s="42" t="s">
        <v>640</v>
      </c>
      <c r="C26" s="2" t="s">
        <v>193</v>
      </c>
      <c r="D26" s="4">
        <v>4</v>
      </c>
      <c r="F26" s="6">
        <f>D26*E26</f>
        <v>0</v>
      </c>
    </row>
    <row r="27" spans="2:4">
      <c r="B27" s="42"/>
      <c r="C27" s="49"/>
      <c r="D27" s="50"/>
    </row>
    <row r="28" ht="37.5" spans="1:6">
      <c r="A28" s="2" t="s">
        <v>42</v>
      </c>
      <c r="B28" s="42" t="s">
        <v>641</v>
      </c>
      <c r="C28" s="2" t="s">
        <v>193</v>
      </c>
      <c r="D28" s="4">
        <v>10</v>
      </c>
      <c r="F28" s="6">
        <f>D28*E28</f>
        <v>0</v>
      </c>
    </row>
    <row r="29" spans="2:4">
      <c r="B29" s="42"/>
      <c r="C29" s="49"/>
      <c r="D29" s="50"/>
    </row>
    <row r="30" ht="37.5" spans="1:6">
      <c r="A30" s="2" t="s">
        <v>44</v>
      </c>
      <c r="B30" s="42" t="s">
        <v>642</v>
      </c>
      <c r="C30" s="2" t="s">
        <v>193</v>
      </c>
      <c r="D30" s="4">
        <v>3</v>
      </c>
      <c r="F30" s="6">
        <f>D30*E30</f>
        <v>0</v>
      </c>
    </row>
    <row r="31" spans="2:4">
      <c r="B31" s="42"/>
      <c r="C31" s="49"/>
      <c r="D31" s="50"/>
    </row>
    <row r="32" ht="27.75" customHeight="1" spans="1:6">
      <c r="A32" s="2" t="s">
        <v>46</v>
      </c>
      <c r="B32" s="43" t="s">
        <v>630</v>
      </c>
      <c r="C32" s="2" t="s">
        <v>187</v>
      </c>
      <c r="D32" s="4">
        <v>1</v>
      </c>
      <c r="F32" s="6">
        <f>D32*E32</f>
        <v>0</v>
      </c>
    </row>
    <row r="33" spans="2:2">
      <c r="B33" s="100"/>
    </row>
    <row r="34" ht="28.5" customHeight="1" spans="1:6">
      <c r="A34" s="2" t="s">
        <v>48</v>
      </c>
      <c r="B34" s="43" t="s">
        <v>643</v>
      </c>
      <c r="C34" s="2" t="s">
        <v>225</v>
      </c>
      <c r="D34" s="4">
        <v>5</v>
      </c>
      <c r="F34" s="6">
        <f>D34*E34</f>
        <v>0</v>
      </c>
    </row>
    <row r="36" spans="1:6">
      <c r="A36" s="25"/>
      <c r="B36" s="26" t="s">
        <v>644</v>
      </c>
      <c r="C36" s="26"/>
      <c r="D36" s="26"/>
      <c r="E36" s="27"/>
      <c r="F36" s="28">
        <f>SUM(F12:F34)</f>
        <v>0</v>
      </c>
    </row>
  </sheetData>
  <sheetProtection sheet="1" selectLockedCells="1" objects="1"/>
  <mergeCells count="6">
    <mergeCell ref="A1:F1"/>
    <mergeCell ref="A3:F3"/>
    <mergeCell ref="B6:E6"/>
    <mergeCell ref="B7:E7"/>
    <mergeCell ref="B8:E8"/>
    <mergeCell ref="B36:E36"/>
  </mergeCells>
  <pageMargins left="0.7" right="0.7" top="0.75" bottom="0.75" header="0.3" footer="0.3"/>
  <pageSetup paperSize="9" scale="97" orientation="portrait"/>
  <headerFooter>
    <oddHeader>&amp;LPZI POPIS DEL&amp;CVRTEC SELNICA OB DRAVI&amp;RŠT. PROJ.: 7-011919</oddHeader>
    <oddFooter>&amp;LSTROPNI ELEMENTI&amp;RStran &amp;P od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67"/>
  <sheetViews>
    <sheetView view="pageBreakPreview" zoomScale="90" zoomScaleNormal="80" topLeftCell="A49" workbookViewId="0">
      <selection activeCell="E57" sqref="E57"/>
    </sheetView>
  </sheetViews>
  <sheetFormatPr defaultColWidth="9" defaultRowHeight="14.5" outlineLevelCol="5"/>
  <cols>
    <col min="1" max="1" width="5.28181818181818" style="2" customWidth="1"/>
    <col min="2" max="2" width="40.2818181818182" style="3" customWidth="1"/>
    <col min="3" max="3" width="6" style="2" customWidth="1"/>
    <col min="4" max="4" width="8.70909090909091" style="4" customWidth="1"/>
    <col min="5" max="5" width="11.4272727272727" style="5" customWidth="1"/>
    <col min="6" max="6" width="16.1363636363636" style="6" customWidth="1"/>
  </cols>
  <sheetData>
    <row r="1" ht="15.5" spans="1:6">
      <c r="A1" s="7" t="s">
        <v>511</v>
      </c>
      <c r="B1" s="7"/>
      <c r="C1" s="7"/>
      <c r="D1" s="7"/>
      <c r="E1" s="8"/>
      <c r="F1" s="7"/>
    </row>
    <row r="3" ht="15.5" spans="1:6">
      <c r="A3" s="7" t="s">
        <v>645</v>
      </c>
      <c r="B3" s="7"/>
      <c r="C3" s="7"/>
      <c r="D3" s="7"/>
      <c r="E3" s="8"/>
      <c r="F3" s="7"/>
    </row>
    <row r="5" spans="2:2">
      <c r="B5" s="3" t="s">
        <v>172</v>
      </c>
    </row>
    <row r="6" ht="82.5" customHeight="1" spans="1:5">
      <c r="A6" s="2" t="s">
        <v>72</v>
      </c>
      <c r="B6" s="12" t="s">
        <v>646</v>
      </c>
      <c r="C6" s="12"/>
      <c r="D6" s="12"/>
      <c r="E6" s="45"/>
    </row>
    <row r="7" ht="142.5" customHeight="1" spans="1:5">
      <c r="A7" s="2" t="s">
        <v>72</v>
      </c>
      <c r="B7" s="12" t="s">
        <v>647</v>
      </c>
      <c r="C7" s="12"/>
      <c r="D7" s="12"/>
      <c r="E7" s="45"/>
    </row>
    <row r="8" ht="105" customHeight="1" spans="1:5">
      <c r="A8" s="2" t="s">
        <v>72</v>
      </c>
      <c r="B8" s="12" t="s">
        <v>648</v>
      </c>
      <c r="C8" s="12"/>
      <c r="D8" s="12"/>
      <c r="E8" s="45"/>
    </row>
    <row r="9" ht="49.5" customHeight="1" spans="1:5">
      <c r="A9" s="2" t="s">
        <v>72</v>
      </c>
      <c r="B9" s="12" t="s">
        <v>649</v>
      </c>
      <c r="C9" s="12"/>
      <c r="D9" s="12"/>
      <c r="E9" s="45"/>
    </row>
    <row r="10" ht="74.25" customHeight="1" spans="2:5">
      <c r="B10" s="168" t="s">
        <v>650</v>
      </c>
      <c r="C10" s="102"/>
      <c r="D10" s="102"/>
      <c r="E10" s="103"/>
    </row>
    <row r="11" ht="36" customHeight="1" spans="1:5">
      <c r="A11" s="2" t="s">
        <v>72</v>
      </c>
      <c r="B11" s="9" t="s">
        <v>177</v>
      </c>
      <c r="C11" s="9"/>
      <c r="D11" s="9"/>
      <c r="E11" s="10"/>
    </row>
    <row r="12" s="1" customFormat="1" ht="31.5" customHeight="1" spans="1:6">
      <c r="A12" s="11" t="s">
        <v>72</v>
      </c>
      <c r="B12" s="9" t="s">
        <v>178</v>
      </c>
      <c r="C12" s="9"/>
      <c r="D12" s="9"/>
      <c r="E12" s="10"/>
      <c r="F12" s="6"/>
    </row>
    <row r="13" ht="24.75" customHeight="1" spans="1:5">
      <c r="A13" s="2" t="s">
        <v>72</v>
      </c>
      <c r="B13" s="9" t="s">
        <v>179</v>
      </c>
      <c r="C13" s="9"/>
      <c r="D13" s="9"/>
      <c r="E13" s="10"/>
    </row>
    <row r="14" spans="2:2">
      <c r="B14" s="9"/>
    </row>
    <row r="15" spans="1:6">
      <c r="A15" s="13" t="s">
        <v>180</v>
      </c>
      <c r="B15" s="14" t="s">
        <v>181</v>
      </c>
      <c r="C15" s="13" t="s">
        <v>182</v>
      </c>
      <c r="D15" s="15" t="s">
        <v>183</v>
      </c>
      <c r="E15" s="16" t="s">
        <v>184</v>
      </c>
      <c r="F15" s="17" t="s">
        <v>185</v>
      </c>
    </row>
    <row r="16" spans="1:6">
      <c r="A16" s="18"/>
      <c r="B16" s="19"/>
      <c r="C16" s="18"/>
      <c r="D16" s="20"/>
      <c r="E16" s="21"/>
      <c r="F16" s="22"/>
    </row>
    <row r="17" ht="101.25" customHeight="1" spans="1:6">
      <c r="A17" s="2" t="s">
        <v>27</v>
      </c>
      <c r="B17" s="104" t="s">
        <v>651</v>
      </c>
      <c r="C17" s="2" t="s">
        <v>279</v>
      </c>
      <c r="D17" s="4">
        <v>450</v>
      </c>
      <c r="F17" s="6">
        <f>D17*E17</f>
        <v>0</v>
      </c>
    </row>
    <row r="19" ht="116.25" customHeight="1" spans="1:6">
      <c r="A19" s="2" t="s">
        <v>29</v>
      </c>
      <c r="B19" s="12" t="s">
        <v>652</v>
      </c>
      <c r="C19" s="2" t="s">
        <v>279</v>
      </c>
      <c r="D19" s="4">
        <v>1960</v>
      </c>
      <c r="F19" s="6">
        <f>D19*E19</f>
        <v>0</v>
      </c>
    </row>
    <row r="20" ht="64.5" customHeight="1" spans="1:2">
      <c r="A20" s="2" t="s">
        <v>72</v>
      </c>
      <c r="B20" s="12" t="s">
        <v>653</v>
      </c>
    </row>
    <row r="22" ht="360" customHeight="1" spans="1:6">
      <c r="A22" s="2" t="s">
        <v>31</v>
      </c>
      <c r="B22" s="105" t="s">
        <v>654</v>
      </c>
      <c r="C22" s="2" t="s">
        <v>191</v>
      </c>
      <c r="D22" s="4">
        <v>8.3</v>
      </c>
      <c r="F22" s="6">
        <f>D22*E22</f>
        <v>0</v>
      </c>
    </row>
    <row r="23" spans="2:2">
      <c r="B23" s="42"/>
    </row>
    <row r="24" ht="213.75" customHeight="1" spans="1:2">
      <c r="A24" s="2" t="s">
        <v>33</v>
      </c>
      <c r="B24" s="105" t="s">
        <v>655</v>
      </c>
    </row>
    <row r="25" spans="1:6">
      <c r="A25" s="2" t="s">
        <v>72</v>
      </c>
      <c r="B25" s="42" t="s">
        <v>656</v>
      </c>
      <c r="C25" s="2" t="s">
        <v>193</v>
      </c>
      <c r="D25" s="4">
        <v>1</v>
      </c>
      <c r="F25" s="6">
        <f>D25*E25</f>
        <v>0</v>
      </c>
    </row>
    <row r="26" spans="1:6">
      <c r="A26" s="2" t="s">
        <v>72</v>
      </c>
      <c r="B26" s="42" t="s">
        <v>657</v>
      </c>
      <c r="C26" s="2" t="s">
        <v>193</v>
      </c>
      <c r="D26" s="4">
        <v>1</v>
      </c>
      <c r="F26" s="6">
        <f t="shared" ref="F26:F29" si="0">D26*E26</f>
        <v>0</v>
      </c>
    </row>
    <row r="27" spans="1:6">
      <c r="A27" s="2" t="s">
        <v>72</v>
      </c>
      <c r="B27" s="42" t="s">
        <v>658</v>
      </c>
      <c r="C27" s="2" t="s">
        <v>193</v>
      </c>
      <c r="D27" s="4">
        <v>1</v>
      </c>
      <c r="F27" s="6">
        <f t="shared" si="0"/>
        <v>0</v>
      </c>
    </row>
    <row r="28" spans="1:6">
      <c r="A28" s="2" t="s">
        <v>72</v>
      </c>
      <c r="B28" s="42" t="s">
        <v>659</v>
      </c>
      <c r="C28" s="2" t="s">
        <v>193</v>
      </c>
      <c r="D28" s="4">
        <v>1</v>
      </c>
      <c r="F28" s="6">
        <f t="shared" si="0"/>
        <v>0</v>
      </c>
    </row>
    <row r="29" spans="1:6">
      <c r="A29" s="2" t="s">
        <v>72</v>
      </c>
      <c r="B29" s="42" t="s">
        <v>660</v>
      </c>
      <c r="C29" s="2" t="s">
        <v>193</v>
      </c>
      <c r="D29" s="4">
        <v>1</v>
      </c>
      <c r="F29" s="6">
        <f t="shared" si="0"/>
        <v>0</v>
      </c>
    </row>
    <row r="30" spans="2:2">
      <c r="B30" s="42"/>
    </row>
    <row r="31" ht="204" customHeight="1" spans="1:6">
      <c r="A31" s="2" t="s">
        <v>40</v>
      </c>
      <c r="B31" s="78" t="s">
        <v>661</v>
      </c>
      <c r="C31" s="2" t="s">
        <v>191</v>
      </c>
      <c r="D31" s="4">
        <v>28.1</v>
      </c>
      <c r="F31" s="6">
        <f t="shared" ref="F31" si="1">D31*E31</f>
        <v>0</v>
      </c>
    </row>
    <row r="32" spans="2:2">
      <c r="B32" s="42"/>
    </row>
    <row r="33" ht="202.5" customHeight="1" spans="1:6">
      <c r="A33" s="2" t="s">
        <v>42</v>
      </c>
      <c r="B33" s="78" t="s">
        <v>662</v>
      </c>
      <c r="C33" s="2" t="s">
        <v>191</v>
      </c>
      <c r="D33" s="4">
        <v>14.2</v>
      </c>
      <c r="F33" s="6">
        <f t="shared" ref="F33" si="2">D33*E33</f>
        <v>0</v>
      </c>
    </row>
    <row r="34" spans="2:2">
      <c r="B34" s="42"/>
    </row>
    <row r="35" ht="135.75" customHeight="1" spans="1:6">
      <c r="A35" s="2" t="s">
        <v>44</v>
      </c>
      <c r="B35" s="42" t="s">
        <v>663</v>
      </c>
      <c r="C35" s="2" t="s">
        <v>191</v>
      </c>
      <c r="D35" s="4">
        <v>33</v>
      </c>
      <c r="F35" s="6">
        <f>D35*E35</f>
        <v>0</v>
      </c>
    </row>
    <row r="36" spans="2:2">
      <c r="B36" s="42"/>
    </row>
    <row r="37" ht="135.75" customHeight="1" spans="1:6">
      <c r="A37" s="2" t="s">
        <v>46</v>
      </c>
      <c r="B37" s="42" t="s">
        <v>664</v>
      </c>
      <c r="C37" s="2" t="s">
        <v>191</v>
      </c>
      <c r="D37" s="4">
        <v>8.4</v>
      </c>
      <c r="F37" s="6">
        <f>D37*E37</f>
        <v>0</v>
      </c>
    </row>
    <row r="38" spans="2:2">
      <c r="B38" s="42"/>
    </row>
    <row r="39" ht="62.5" spans="1:2">
      <c r="A39" s="2" t="s">
        <v>48</v>
      </c>
      <c r="B39" s="104" t="s">
        <v>665</v>
      </c>
    </row>
    <row r="40" spans="1:6">
      <c r="A40" s="2" t="s">
        <v>72</v>
      </c>
      <c r="B40" s="42" t="s">
        <v>666</v>
      </c>
      <c r="C40" s="2" t="s">
        <v>191</v>
      </c>
      <c r="D40" s="4">
        <v>83.2</v>
      </c>
      <c r="F40" s="6">
        <f t="shared" ref="F40:F45" si="3">D40*E40</f>
        <v>0</v>
      </c>
    </row>
    <row r="41" spans="1:6">
      <c r="A41" s="2" t="s">
        <v>72</v>
      </c>
      <c r="B41" s="42" t="s">
        <v>667</v>
      </c>
      <c r="C41" s="2" t="s">
        <v>191</v>
      </c>
      <c r="D41" s="4">
        <v>42</v>
      </c>
      <c r="F41" s="6">
        <f t="shared" si="3"/>
        <v>0</v>
      </c>
    </row>
    <row r="42" spans="1:6">
      <c r="A42" s="2" t="s">
        <v>72</v>
      </c>
      <c r="B42" s="42" t="s">
        <v>668</v>
      </c>
      <c r="C42" s="2" t="s">
        <v>191</v>
      </c>
      <c r="D42" s="4">
        <v>39</v>
      </c>
      <c r="F42" s="6">
        <f t="shared" si="3"/>
        <v>0</v>
      </c>
    </row>
    <row r="43" spans="1:6">
      <c r="A43" s="2" t="s">
        <v>72</v>
      </c>
      <c r="B43" s="42" t="s">
        <v>669</v>
      </c>
      <c r="C43" s="2" t="s">
        <v>191</v>
      </c>
      <c r="D43" s="4">
        <v>43</v>
      </c>
      <c r="F43" s="6">
        <f t="shared" si="3"/>
        <v>0</v>
      </c>
    </row>
    <row r="44" spans="1:6">
      <c r="A44" s="2" t="s">
        <v>72</v>
      </c>
      <c r="B44" s="42" t="s">
        <v>670</v>
      </c>
      <c r="C44" s="2" t="s">
        <v>191</v>
      </c>
      <c r="D44" s="4">
        <v>40.6</v>
      </c>
      <c r="F44" s="6">
        <f t="shared" si="3"/>
        <v>0</v>
      </c>
    </row>
    <row r="45" spans="1:6">
      <c r="A45" s="2" t="s">
        <v>72</v>
      </c>
      <c r="B45" s="42" t="s">
        <v>670</v>
      </c>
      <c r="C45" s="2" t="s">
        <v>191</v>
      </c>
      <c r="D45" s="4">
        <v>40.6</v>
      </c>
      <c r="F45" s="6">
        <f t="shared" si="3"/>
        <v>0</v>
      </c>
    </row>
    <row r="46" spans="2:2">
      <c r="B46" s="42"/>
    </row>
    <row r="47" ht="71.25" customHeight="1" spans="1:6">
      <c r="A47" s="2" t="s">
        <v>50</v>
      </c>
      <c r="B47" s="42" t="s">
        <v>671</v>
      </c>
      <c r="C47" s="2" t="s">
        <v>191</v>
      </c>
      <c r="D47" s="4">
        <v>11.5</v>
      </c>
      <c r="F47" s="6">
        <f>D47*E47</f>
        <v>0</v>
      </c>
    </row>
    <row r="48" spans="2:2">
      <c r="B48" s="42"/>
    </row>
    <row r="49" ht="25" spans="1:6">
      <c r="A49" s="2" t="s">
        <v>52</v>
      </c>
      <c r="B49" s="82" t="s">
        <v>672</v>
      </c>
      <c r="C49" s="2" t="s">
        <v>191</v>
      </c>
      <c r="D49" s="4">
        <v>23.6</v>
      </c>
      <c r="F49" s="6">
        <f>D49*E49</f>
        <v>0</v>
      </c>
    </row>
    <row r="50" spans="2:2">
      <c r="B50" s="82"/>
    </row>
    <row r="51" ht="105" customHeight="1" spans="1:6">
      <c r="A51" s="2" t="s">
        <v>54</v>
      </c>
      <c r="B51" s="82" t="s">
        <v>673</v>
      </c>
      <c r="C51" s="2" t="s">
        <v>193</v>
      </c>
      <c r="D51" s="4">
        <v>2</v>
      </c>
      <c r="F51" s="6">
        <f>D51*E51</f>
        <v>0</v>
      </c>
    </row>
    <row r="52" spans="2:2">
      <c r="B52" s="82"/>
    </row>
    <row r="53" ht="110.25" customHeight="1" spans="1:6">
      <c r="A53" s="2" t="s">
        <v>56</v>
      </c>
      <c r="B53" s="82" t="s">
        <v>674</v>
      </c>
      <c r="C53" s="2" t="s">
        <v>193</v>
      </c>
      <c r="D53" s="4">
        <v>1</v>
      </c>
      <c r="F53" s="6">
        <f>D53*E53</f>
        <v>0</v>
      </c>
    </row>
    <row r="54" spans="2:2">
      <c r="B54" s="82"/>
    </row>
    <row r="55" ht="100" spans="1:6">
      <c r="A55" s="2" t="s">
        <v>58</v>
      </c>
      <c r="B55" s="82" t="s">
        <v>675</v>
      </c>
      <c r="C55" s="2" t="s">
        <v>193</v>
      </c>
      <c r="D55" s="4">
        <v>3</v>
      </c>
      <c r="F55" s="6">
        <f>D55*E55</f>
        <v>0</v>
      </c>
    </row>
    <row r="56" spans="2:2">
      <c r="B56" s="82"/>
    </row>
    <row r="57" ht="60.75" customHeight="1" spans="1:6">
      <c r="A57" s="2" t="s">
        <v>60</v>
      </c>
      <c r="B57" s="82" t="s">
        <v>676</v>
      </c>
      <c r="C57" s="2" t="s">
        <v>193</v>
      </c>
      <c r="D57" s="4">
        <v>3</v>
      </c>
      <c r="F57" s="6">
        <f>D57*E57</f>
        <v>0</v>
      </c>
    </row>
    <row r="58" spans="2:2">
      <c r="B58" s="82"/>
    </row>
    <row r="59" ht="50" spans="1:6">
      <c r="A59" s="2" t="s">
        <v>62</v>
      </c>
      <c r="B59" s="82" t="s">
        <v>677</v>
      </c>
      <c r="C59" s="2" t="s">
        <v>191</v>
      </c>
      <c r="D59" s="4">
        <v>4</v>
      </c>
      <c r="F59" s="6">
        <f>D59*E59</f>
        <v>0</v>
      </c>
    </row>
    <row r="60" spans="2:2">
      <c r="B60" s="82"/>
    </row>
    <row r="61" ht="112.5" customHeight="1" spans="1:6">
      <c r="A61" s="2" t="s">
        <v>64</v>
      </c>
      <c r="B61" s="43" t="s">
        <v>678</v>
      </c>
      <c r="C61" s="2" t="s">
        <v>279</v>
      </c>
      <c r="D61" s="4">
        <v>50</v>
      </c>
      <c r="F61" s="6">
        <f>D61*E61</f>
        <v>0</v>
      </c>
    </row>
    <row r="62" spans="2:2">
      <c r="B62" s="82"/>
    </row>
    <row r="63" ht="37.5" spans="1:6">
      <c r="A63" s="2" t="s">
        <v>66</v>
      </c>
      <c r="B63" s="82" t="s">
        <v>679</v>
      </c>
      <c r="C63" s="2" t="s">
        <v>187</v>
      </c>
      <c r="D63" s="4">
        <v>1</v>
      </c>
      <c r="F63" s="6">
        <f>D63*E63</f>
        <v>0</v>
      </c>
    </row>
    <row r="64" spans="2:2">
      <c r="B64" s="82"/>
    </row>
    <row r="65" ht="25" spans="1:6">
      <c r="A65" s="2" t="s">
        <v>207</v>
      </c>
      <c r="B65" s="43" t="s">
        <v>680</v>
      </c>
      <c r="C65" s="2" t="s">
        <v>225</v>
      </c>
      <c r="D65" s="4">
        <v>3</v>
      </c>
      <c r="F65" s="6">
        <f>D65*E65</f>
        <v>0</v>
      </c>
    </row>
    <row r="67" spans="1:6">
      <c r="A67" s="25"/>
      <c r="B67" s="26" t="s">
        <v>681</v>
      </c>
      <c r="C67" s="26"/>
      <c r="D67" s="26"/>
      <c r="E67" s="27"/>
      <c r="F67" s="28">
        <f>SUM(F17:F65)</f>
        <v>0</v>
      </c>
    </row>
  </sheetData>
  <sheetProtection sheet="1" selectLockedCells="1" objects="1"/>
  <mergeCells count="11">
    <mergeCell ref="A1:F1"/>
    <mergeCell ref="A3:F3"/>
    <mergeCell ref="B6:E6"/>
    <mergeCell ref="B7:E7"/>
    <mergeCell ref="B8:E8"/>
    <mergeCell ref="B9:E9"/>
    <mergeCell ref="B10:E10"/>
    <mergeCell ref="B11:E11"/>
    <mergeCell ref="B12:E12"/>
    <mergeCell ref="B13:E13"/>
    <mergeCell ref="B67:E67"/>
  </mergeCells>
  <pageMargins left="0.7" right="0.7" top="0.75" bottom="0.75" header="0.3" footer="0.3"/>
  <pageSetup paperSize="9" scale="99" orientation="portrait"/>
  <headerFooter>
    <oddHeader>&amp;LPZI POPIS DEL&amp;CVRTEC SELNICA OB DRAVI&amp;RŠT. PROJ.: 7-011919</oddHeader>
    <oddFooter>&amp;CStran &amp;P od &amp;N&amp;RStran &amp;P od &amp;N</oddFooter>
  </headerFooter>
  <rowBreaks count="1" manualBreakCount="1">
    <brk id="1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09"/>
  <sheetViews>
    <sheetView view="pageBreakPreview" zoomScale="90" zoomScaleNormal="100" topLeftCell="A97" workbookViewId="0">
      <selection activeCell="E104" sqref="E104"/>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682</v>
      </c>
      <c r="B3" s="7"/>
      <c r="C3" s="7"/>
      <c r="D3" s="7"/>
      <c r="E3" s="8"/>
      <c r="F3" s="7"/>
    </row>
    <row r="5" spans="2:2">
      <c r="B5" s="3" t="s">
        <v>172</v>
      </c>
    </row>
    <row r="6" ht="95.25" customHeight="1" spans="1:5">
      <c r="A6" s="2" t="s">
        <v>72</v>
      </c>
      <c r="B6" s="12" t="s">
        <v>683</v>
      </c>
      <c r="C6" s="12"/>
      <c r="D6" s="12"/>
      <c r="E6" s="45"/>
    </row>
    <row r="7" ht="30.75" customHeight="1" spans="1:5">
      <c r="A7" s="2" t="s">
        <v>72</v>
      </c>
      <c r="B7" s="12" t="s">
        <v>684</v>
      </c>
      <c r="C7" s="12"/>
      <c r="D7" s="12"/>
      <c r="E7" s="45"/>
    </row>
    <row r="8" ht="37.5" customHeight="1" spans="1:5">
      <c r="A8" s="2" t="s">
        <v>72</v>
      </c>
      <c r="B8" s="9" t="s">
        <v>177</v>
      </c>
      <c r="C8" s="9"/>
      <c r="D8" s="9"/>
      <c r="E8" s="10"/>
    </row>
    <row r="9" s="1" customFormat="1" ht="35.25" customHeight="1" spans="1:6">
      <c r="A9" s="11" t="s">
        <v>72</v>
      </c>
      <c r="B9" s="9" t="s">
        <v>178</v>
      </c>
      <c r="C9" s="9"/>
      <c r="D9" s="9"/>
      <c r="E9" s="10"/>
      <c r="F9" s="6"/>
    </row>
    <row r="10" ht="24.75" customHeight="1" spans="1:5">
      <c r="A10" s="2" t="s">
        <v>72</v>
      </c>
      <c r="B10" s="9" t="s">
        <v>179</v>
      </c>
      <c r="C10" s="9"/>
      <c r="D10" s="9"/>
      <c r="E10" s="10"/>
    </row>
    <row r="11" ht="20.25" customHeight="1" spans="2:2">
      <c r="B11" s="9"/>
    </row>
    <row r="12" spans="1:6">
      <c r="A12" s="13" t="s">
        <v>180</v>
      </c>
      <c r="B12" s="14" t="s">
        <v>181</v>
      </c>
      <c r="C12" s="13" t="s">
        <v>182</v>
      </c>
      <c r="D12" s="15" t="s">
        <v>183</v>
      </c>
      <c r="E12" s="16" t="s">
        <v>184</v>
      </c>
      <c r="F12" s="17" t="s">
        <v>185</v>
      </c>
    </row>
    <row r="13" spans="1:6">
      <c r="A13" s="74"/>
      <c r="B13" s="42"/>
      <c r="C13" s="74"/>
      <c r="D13" s="75"/>
      <c r="E13" s="76"/>
      <c r="F13" s="77"/>
    </row>
    <row r="14" ht="37.5" spans="1:6">
      <c r="A14" s="74" t="s">
        <v>27</v>
      </c>
      <c r="B14" s="12" t="s">
        <v>685</v>
      </c>
      <c r="C14" s="74" t="s">
        <v>193</v>
      </c>
      <c r="D14" s="75">
        <v>1</v>
      </c>
      <c r="E14" s="76"/>
      <c r="F14" s="77">
        <f>D14*E14</f>
        <v>0</v>
      </c>
    </row>
    <row r="15" spans="1:6">
      <c r="A15" s="74"/>
      <c r="B15" s="12" t="s">
        <v>686</v>
      </c>
      <c r="C15" s="74"/>
      <c r="D15" s="75"/>
      <c r="E15" s="76"/>
      <c r="F15" s="77"/>
    </row>
    <row r="16" spans="1:6">
      <c r="A16" s="74"/>
      <c r="B16" s="12" t="s">
        <v>687</v>
      </c>
      <c r="C16" s="74"/>
      <c r="D16" s="75"/>
      <c r="E16" s="76"/>
      <c r="F16" s="77"/>
    </row>
    <row r="17" ht="25" spans="1:6">
      <c r="A17" s="74"/>
      <c r="B17" s="12" t="s">
        <v>688</v>
      </c>
      <c r="C17" s="74"/>
      <c r="D17" s="75"/>
      <c r="E17" s="76"/>
      <c r="F17" s="77"/>
    </row>
    <row r="18" ht="25" spans="1:6">
      <c r="A18" s="74"/>
      <c r="B18" s="12" t="s">
        <v>689</v>
      </c>
      <c r="C18" s="74"/>
      <c r="D18" s="75"/>
      <c r="E18" s="76"/>
      <c r="F18" s="77"/>
    </row>
    <row r="19" ht="315.75" customHeight="1" spans="1:6">
      <c r="A19" s="74"/>
      <c r="B19" s="42" t="s">
        <v>690</v>
      </c>
      <c r="C19" s="74"/>
      <c r="D19" s="75"/>
      <c r="E19" s="76"/>
      <c r="F19" s="77"/>
    </row>
    <row r="20" spans="1:6">
      <c r="A20" s="74"/>
      <c r="B20" s="42"/>
      <c r="C20" s="74"/>
      <c r="D20" s="75"/>
      <c r="E20" s="76"/>
      <c r="F20" s="77"/>
    </row>
    <row r="21" ht="37.5" spans="1:6">
      <c r="A21" s="74" t="s">
        <v>29</v>
      </c>
      <c r="B21" s="12" t="s">
        <v>685</v>
      </c>
      <c r="C21" s="74" t="s">
        <v>193</v>
      </c>
      <c r="D21" s="75">
        <v>1</v>
      </c>
      <c r="E21" s="76"/>
      <c r="F21" s="77">
        <f>D21*E21</f>
        <v>0</v>
      </c>
    </row>
    <row r="22" spans="1:6">
      <c r="A22" s="74"/>
      <c r="B22" s="12" t="s">
        <v>691</v>
      </c>
      <c r="C22" s="74"/>
      <c r="D22" s="75"/>
      <c r="E22" s="76"/>
      <c r="F22" s="77"/>
    </row>
    <row r="23" spans="1:6">
      <c r="A23" s="74"/>
      <c r="B23" s="12" t="s">
        <v>692</v>
      </c>
      <c r="C23" s="74"/>
      <c r="D23" s="75"/>
      <c r="E23" s="76"/>
      <c r="F23" s="77"/>
    </row>
    <row r="24" ht="25" spans="1:6">
      <c r="A24" s="74"/>
      <c r="B24" s="12" t="s">
        <v>693</v>
      </c>
      <c r="C24" s="74"/>
      <c r="D24" s="75"/>
      <c r="E24" s="76"/>
      <c r="F24" s="77"/>
    </row>
    <row r="25" ht="25" spans="1:6">
      <c r="A25" s="74"/>
      <c r="B25" s="12" t="s">
        <v>689</v>
      </c>
      <c r="C25" s="74"/>
      <c r="D25" s="75"/>
      <c r="E25" s="76"/>
      <c r="F25" s="77"/>
    </row>
    <row r="26" ht="311.25" customHeight="1" spans="1:6">
      <c r="A26" s="74"/>
      <c r="B26" s="42" t="s">
        <v>690</v>
      </c>
      <c r="C26" s="74"/>
      <c r="D26" s="75"/>
      <c r="E26" s="76"/>
      <c r="F26" s="77"/>
    </row>
    <row r="27" spans="1:6">
      <c r="A27" s="74"/>
      <c r="B27" s="42"/>
      <c r="C27" s="74"/>
      <c r="D27" s="75"/>
      <c r="E27" s="76"/>
      <c r="F27" s="77"/>
    </row>
    <row r="28" ht="37.5" spans="1:6">
      <c r="A28" s="74" t="s">
        <v>31</v>
      </c>
      <c r="B28" s="12" t="s">
        <v>685</v>
      </c>
      <c r="C28" s="74" t="s">
        <v>193</v>
      </c>
      <c r="D28" s="75">
        <v>14</v>
      </c>
      <c r="E28" s="76"/>
      <c r="F28" s="77">
        <f>D28*E28</f>
        <v>0</v>
      </c>
    </row>
    <row r="29" spans="1:6">
      <c r="A29" s="74"/>
      <c r="B29" s="12" t="s">
        <v>694</v>
      </c>
      <c r="C29" s="74"/>
      <c r="D29" s="75"/>
      <c r="E29" s="76"/>
      <c r="F29" s="77"/>
    </row>
    <row r="30" spans="1:6">
      <c r="A30" s="74"/>
      <c r="B30" s="12" t="s">
        <v>695</v>
      </c>
      <c r="C30" s="74"/>
      <c r="D30" s="75"/>
      <c r="E30" s="76"/>
      <c r="F30" s="77"/>
    </row>
    <row r="31" ht="25" spans="1:6">
      <c r="A31" s="74"/>
      <c r="B31" s="12" t="s">
        <v>693</v>
      </c>
      <c r="C31" s="74"/>
      <c r="D31" s="75"/>
      <c r="E31" s="76"/>
      <c r="F31" s="77"/>
    </row>
    <row r="32" ht="25" spans="1:6">
      <c r="A32" s="74"/>
      <c r="B32" s="12" t="s">
        <v>689</v>
      </c>
      <c r="C32" s="74"/>
      <c r="D32" s="75"/>
      <c r="E32" s="76"/>
      <c r="F32" s="77"/>
    </row>
    <row r="33" ht="311.25" customHeight="1" spans="1:6">
      <c r="A33" s="74"/>
      <c r="B33" s="42" t="s">
        <v>690</v>
      </c>
      <c r="C33" s="74"/>
      <c r="D33" s="75"/>
      <c r="E33" s="76"/>
      <c r="F33" s="77"/>
    </row>
    <row r="34" spans="1:6">
      <c r="A34" s="74"/>
      <c r="B34" s="42"/>
      <c r="C34" s="74"/>
      <c r="D34" s="75"/>
      <c r="E34" s="76"/>
      <c r="F34" s="77"/>
    </row>
    <row r="35" ht="37.5" spans="1:6">
      <c r="A35" s="74" t="s">
        <v>33</v>
      </c>
      <c r="B35" s="12" t="s">
        <v>696</v>
      </c>
      <c r="C35" s="74" t="s">
        <v>193</v>
      </c>
      <c r="D35" s="75">
        <v>34</v>
      </c>
      <c r="E35" s="76"/>
      <c r="F35" s="77">
        <f>D35*E35</f>
        <v>0</v>
      </c>
    </row>
    <row r="36" spans="1:6">
      <c r="A36" s="74"/>
      <c r="B36" s="12" t="s">
        <v>697</v>
      </c>
      <c r="C36" s="74"/>
      <c r="D36" s="75"/>
      <c r="E36" s="76"/>
      <c r="F36" s="77"/>
    </row>
    <row r="37" spans="1:6">
      <c r="A37" s="74"/>
      <c r="B37" s="12" t="s">
        <v>698</v>
      </c>
      <c r="C37" s="74"/>
      <c r="D37" s="75"/>
      <c r="E37" s="76"/>
      <c r="F37" s="77"/>
    </row>
    <row r="38" ht="25" spans="1:6">
      <c r="A38" s="74"/>
      <c r="B38" s="12" t="s">
        <v>699</v>
      </c>
      <c r="C38" s="74"/>
      <c r="D38" s="75"/>
      <c r="E38" s="76"/>
      <c r="F38" s="77"/>
    </row>
    <row r="39" ht="25" spans="1:6">
      <c r="A39" s="74"/>
      <c r="B39" s="12" t="s">
        <v>689</v>
      </c>
      <c r="C39" s="74"/>
      <c r="D39" s="75"/>
      <c r="E39" s="76"/>
      <c r="F39" s="77"/>
    </row>
    <row r="40" ht="311.25" customHeight="1" spans="1:6">
      <c r="A40" s="74"/>
      <c r="B40" s="42" t="s">
        <v>690</v>
      </c>
      <c r="C40" s="74"/>
      <c r="D40" s="75"/>
      <c r="E40" s="76"/>
      <c r="F40" s="77"/>
    </row>
    <row r="41" spans="1:6">
      <c r="A41" s="74"/>
      <c r="B41" s="42"/>
      <c r="C41" s="74"/>
      <c r="D41" s="75"/>
      <c r="E41" s="76"/>
      <c r="F41" s="77"/>
    </row>
    <row r="42" ht="37.5" spans="1:6">
      <c r="A42" s="74" t="s">
        <v>40</v>
      </c>
      <c r="B42" s="12" t="s">
        <v>700</v>
      </c>
      <c r="C42" s="74" t="s">
        <v>193</v>
      </c>
      <c r="D42" s="75">
        <v>3</v>
      </c>
      <c r="E42" s="76"/>
      <c r="F42" s="77">
        <f>D42*E42</f>
        <v>0</v>
      </c>
    </row>
    <row r="43" spans="1:6">
      <c r="A43" s="74"/>
      <c r="B43" s="12" t="s">
        <v>701</v>
      </c>
      <c r="C43" s="74"/>
      <c r="D43" s="75"/>
      <c r="E43" s="76"/>
      <c r="F43" s="77"/>
    </row>
    <row r="44" spans="1:6">
      <c r="A44" s="74"/>
      <c r="B44" s="12" t="s">
        <v>702</v>
      </c>
      <c r="C44" s="74"/>
      <c r="D44" s="75"/>
      <c r="E44" s="76"/>
      <c r="F44" s="77"/>
    </row>
    <row r="45" ht="25" spans="1:6">
      <c r="A45" s="74"/>
      <c r="B45" s="12" t="s">
        <v>699</v>
      </c>
      <c r="C45" s="74"/>
      <c r="D45" s="75"/>
      <c r="E45" s="76"/>
      <c r="F45" s="77"/>
    </row>
    <row r="46" ht="25" spans="1:6">
      <c r="A46" s="74"/>
      <c r="B46" s="12" t="s">
        <v>689</v>
      </c>
      <c r="C46" s="74"/>
      <c r="D46" s="75"/>
      <c r="E46" s="76"/>
      <c r="F46" s="77"/>
    </row>
    <row r="47" ht="311.25" customHeight="1" spans="1:6">
      <c r="A47" s="74"/>
      <c r="B47" s="42" t="s">
        <v>703</v>
      </c>
      <c r="C47" s="74"/>
      <c r="D47" s="75"/>
      <c r="E47" s="76"/>
      <c r="F47" s="77"/>
    </row>
    <row r="48" spans="1:6">
      <c r="A48" s="74"/>
      <c r="B48" s="42"/>
      <c r="C48" s="74"/>
      <c r="D48" s="75"/>
      <c r="E48" s="76"/>
      <c r="F48" s="77"/>
    </row>
    <row r="49" ht="37.5" spans="1:6">
      <c r="A49" s="74" t="s">
        <v>42</v>
      </c>
      <c r="B49" s="12" t="s">
        <v>704</v>
      </c>
      <c r="C49" s="74" t="s">
        <v>193</v>
      </c>
      <c r="D49" s="75">
        <v>1</v>
      </c>
      <c r="E49" s="76"/>
      <c r="F49" s="77">
        <f>D49*E49</f>
        <v>0</v>
      </c>
    </row>
    <row r="50" spans="1:6">
      <c r="A50" s="74"/>
      <c r="B50" s="12" t="s">
        <v>705</v>
      </c>
      <c r="C50" s="74"/>
      <c r="D50" s="75"/>
      <c r="E50" s="76"/>
      <c r="F50" s="77"/>
    </row>
    <row r="51" spans="1:6">
      <c r="A51" s="74"/>
      <c r="B51" s="12" t="s">
        <v>698</v>
      </c>
      <c r="C51" s="74"/>
      <c r="D51" s="75"/>
      <c r="E51" s="76"/>
      <c r="F51" s="77"/>
    </row>
    <row r="52" ht="25" spans="1:6">
      <c r="A52" s="74"/>
      <c r="B52" s="12" t="s">
        <v>699</v>
      </c>
      <c r="C52" s="74"/>
      <c r="D52" s="75"/>
      <c r="E52" s="76"/>
      <c r="F52" s="77"/>
    </row>
    <row r="53" ht="25" spans="1:6">
      <c r="A53" s="74"/>
      <c r="B53" s="12" t="s">
        <v>689</v>
      </c>
      <c r="C53" s="74"/>
      <c r="D53" s="75"/>
      <c r="E53" s="76"/>
      <c r="F53" s="77"/>
    </row>
    <row r="54" ht="311.25" customHeight="1" spans="1:6">
      <c r="A54" s="74"/>
      <c r="B54" s="42" t="s">
        <v>690</v>
      </c>
      <c r="C54" s="74"/>
      <c r="D54" s="75"/>
      <c r="E54" s="76"/>
      <c r="F54" s="77"/>
    </row>
    <row r="55" spans="1:6">
      <c r="A55" s="74"/>
      <c r="B55" s="42"/>
      <c r="C55" s="74"/>
      <c r="D55" s="75"/>
      <c r="E55" s="76"/>
      <c r="F55" s="77"/>
    </row>
    <row r="56" ht="25" spans="1:6">
      <c r="A56" s="74" t="s">
        <v>44</v>
      </c>
      <c r="B56" s="12" t="s">
        <v>706</v>
      </c>
      <c r="C56" s="74" t="s">
        <v>193</v>
      </c>
      <c r="D56" s="75">
        <v>1</v>
      </c>
      <c r="E56" s="76"/>
      <c r="F56" s="77">
        <f>D56*E56</f>
        <v>0</v>
      </c>
    </row>
    <row r="57" spans="1:6">
      <c r="A57" s="74"/>
      <c r="B57" s="12" t="s">
        <v>707</v>
      </c>
      <c r="C57" s="74"/>
      <c r="D57" s="75"/>
      <c r="E57" s="76"/>
      <c r="F57" s="77"/>
    </row>
    <row r="58" spans="1:6">
      <c r="A58" s="74"/>
      <c r="B58" s="12" t="s">
        <v>698</v>
      </c>
      <c r="C58" s="74"/>
      <c r="D58" s="75"/>
      <c r="E58" s="76"/>
      <c r="F58" s="77"/>
    </row>
    <row r="59" ht="25" spans="1:6">
      <c r="A59" s="74"/>
      <c r="B59" s="12" t="s">
        <v>699</v>
      </c>
      <c r="C59" s="74"/>
      <c r="D59" s="75"/>
      <c r="E59" s="76"/>
      <c r="F59" s="77"/>
    </row>
    <row r="60" ht="25" spans="1:6">
      <c r="A60" s="74"/>
      <c r="B60" s="12" t="s">
        <v>689</v>
      </c>
      <c r="C60" s="74"/>
      <c r="D60" s="75"/>
      <c r="E60" s="76"/>
      <c r="F60" s="77"/>
    </row>
    <row r="61" ht="311.25" customHeight="1" spans="1:6">
      <c r="A61" s="74"/>
      <c r="B61" s="42" t="s">
        <v>690</v>
      </c>
      <c r="C61" s="74"/>
      <c r="D61" s="75"/>
      <c r="E61" s="76"/>
      <c r="F61" s="77"/>
    </row>
    <row r="62" spans="1:6">
      <c r="A62" s="74"/>
      <c r="B62" s="42"/>
      <c r="C62" s="74"/>
      <c r="D62" s="75"/>
      <c r="E62" s="76"/>
      <c r="F62" s="77"/>
    </row>
    <row r="63" ht="37.5" spans="1:6">
      <c r="A63" s="74" t="s">
        <v>46</v>
      </c>
      <c r="B63" s="12" t="s">
        <v>708</v>
      </c>
      <c r="C63" s="74" t="s">
        <v>193</v>
      </c>
      <c r="D63" s="75">
        <v>5</v>
      </c>
      <c r="E63" s="76"/>
      <c r="F63" s="77">
        <f>D63*E63</f>
        <v>0</v>
      </c>
    </row>
    <row r="64" spans="1:6">
      <c r="A64" s="74"/>
      <c r="B64" s="12" t="s">
        <v>709</v>
      </c>
      <c r="C64" s="74"/>
      <c r="D64" s="75"/>
      <c r="E64" s="76"/>
      <c r="F64" s="77"/>
    </row>
    <row r="65" spans="1:6">
      <c r="A65" s="74"/>
      <c r="B65" s="12" t="s">
        <v>698</v>
      </c>
      <c r="C65" s="74"/>
      <c r="D65" s="75"/>
      <c r="E65" s="76"/>
      <c r="F65" s="77"/>
    </row>
    <row r="66" ht="25" spans="1:6">
      <c r="A66" s="74"/>
      <c r="B66" s="12" t="s">
        <v>699</v>
      </c>
      <c r="C66" s="74"/>
      <c r="D66" s="75"/>
      <c r="E66" s="76"/>
      <c r="F66" s="77"/>
    </row>
    <row r="67" ht="25" spans="1:6">
      <c r="A67" s="74"/>
      <c r="B67" s="12" t="s">
        <v>689</v>
      </c>
      <c r="C67" s="74"/>
      <c r="D67" s="75"/>
      <c r="E67" s="76"/>
      <c r="F67" s="77"/>
    </row>
    <row r="68" ht="311.25" customHeight="1" spans="1:6">
      <c r="A68" s="74"/>
      <c r="B68" s="42" t="s">
        <v>690</v>
      </c>
      <c r="C68" s="74"/>
      <c r="D68" s="75"/>
      <c r="E68" s="76"/>
      <c r="F68" s="77"/>
    </row>
    <row r="69" spans="1:6">
      <c r="A69" s="74"/>
      <c r="B69" s="42"/>
      <c r="C69" s="74"/>
      <c r="D69" s="75"/>
      <c r="E69" s="76"/>
      <c r="F69" s="77"/>
    </row>
    <row r="70" ht="37.5" spans="1:6">
      <c r="A70" s="74" t="s">
        <v>48</v>
      </c>
      <c r="B70" s="12" t="s">
        <v>710</v>
      </c>
      <c r="C70" s="74" t="s">
        <v>193</v>
      </c>
      <c r="D70" s="75">
        <v>29</v>
      </c>
      <c r="E70" s="76"/>
      <c r="F70" s="77">
        <f>D70*E70</f>
        <v>0</v>
      </c>
    </row>
    <row r="71" spans="1:6">
      <c r="A71" s="74"/>
      <c r="B71" s="12" t="s">
        <v>697</v>
      </c>
      <c r="C71" s="74"/>
      <c r="D71" s="75"/>
      <c r="E71" s="76"/>
      <c r="F71" s="77"/>
    </row>
    <row r="72" spans="1:6">
      <c r="A72" s="74"/>
      <c r="B72" s="12" t="s">
        <v>711</v>
      </c>
      <c r="C72" s="74"/>
      <c r="D72" s="75"/>
      <c r="E72" s="76"/>
      <c r="F72" s="77"/>
    </row>
    <row r="73" ht="25" spans="1:6">
      <c r="A73" s="74"/>
      <c r="B73" s="12" t="s">
        <v>699</v>
      </c>
      <c r="C73" s="74"/>
      <c r="D73" s="75"/>
      <c r="E73" s="76"/>
      <c r="F73" s="77"/>
    </row>
    <row r="74" ht="25" spans="1:6">
      <c r="A74" s="74"/>
      <c r="B74" s="12" t="s">
        <v>689</v>
      </c>
      <c r="C74" s="74"/>
      <c r="D74" s="75"/>
      <c r="E74" s="76"/>
      <c r="F74" s="77"/>
    </row>
    <row r="75" ht="311.25" customHeight="1" spans="1:6">
      <c r="A75" s="74"/>
      <c r="B75" s="42" t="s">
        <v>690</v>
      </c>
      <c r="C75" s="74"/>
      <c r="D75" s="75"/>
      <c r="E75" s="76"/>
      <c r="F75" s="77"/>
    </row>
    <row r="76" spans="1:6">
      <c r="A76" s="74"/>
      <c r="B76" s="42"/>
      <c r="C76" s="74"/>
      <c r="D76" s="75"/>
      <c r="E76" s="76"/>
      <c r="F76" s="77"/>
    </row>
    <row r="77" ht="37.5" spans="1:6">
      <c r="A77" s="74" t="s">
        <v>50</v>
      </c>
      <c r="B77" s="12" t="s">
        <v>710</v>
      </c>
      <c r="C77" s="74" t="s">
        <v>193</v>
      </c>
      <c r="D77" s="75">
        <v>2</v>
      </c>
      <c r="E77" s="76"/>
      <c r="F77" s="77">
        <f>D77*E77</f>
        <v>0</v>
      </c>
    </row>
    <row r="78" spans="1:6">
      <c r="A78" s="74"/>
      <c r="B78" s="12" t="s">
        <v>712</v>
      </c>
      <c r="C78" s="74"/>
      <c r="D78" s="75"/>
      <c r="E78" s="76"/>
      <c r="F78" s="77"/>
    </row>
    <row r="79" spans="1:6">
      <c r="A79" s="74"/>
      <c r="B79" s="12" t="s">
        <v>711</v>
      </c>
      <c r="C79" s="74"/>
      <c r="D79" s="75"/>
      <c r="E79" s="76"/>
      <c r="F79" s="77"/>
    </row>
    <row r="80" ht="25" spans="1:6">
      <c r="A80" s="74"/>
      <c r="B80" s="12" t="s">
        <v>699</v>
      </c>
      <c r="C80" s="74"/>
      <c r="D80" s="75"/>
      <c r="E80" s="76"/>
      <c r="F80" s="77"/>
    </row>
    <row r="81" ht="25" spans="1:6">
      <c r="A81" s="74"/>
      <c r="B81" s="12" t="s">
        <v>689</v>
      </c>
      <c r="C81" s="74"/>
      <c r="D81" s="75"/>
      <c r="E81" s="76"/>
      <c r="F81" s="77"/>
    </row>
    <row r="82" ht="311.25" customHeight="1" spans="1:6">
      <c r="A82" s="74"/>
      <c r="B82" s="42" t="s">
        <v>690</v>
      </c>
      <c r="C82" s="74"/>
      <c r="D82" s="75"/>
      <c r="E82" s="76"/>
      <c r="F82" s="77"/>
    </row>
    <row r="83" spans="1:6">
      <c r="A83" s="74"/>
      <c r="B83" s="42"/>
      <c r="C83" s="74"/>
      <c r="D83" s="75"/>
      <c r="E83" s="76"/>
      <c r="F83" s="77"/>
    </row>
    <row r="84" ht="37.5" spans="1:6">
      <c r="A84" s="74" t="s">
        <v>52</v>
      </c>
      <c r="B84" s="12" t="s">
        <v>710</v>
      </c>
      <c r="C84" s="74" t="s">
        <v>193</v>
      </c>
      <c r="D84" s="75">
        <v>8</v>
      </c>
      <c r="E84" s="76"/>
      <c r="F84" s="77">
        <f>D84*E84</f>
        <v>0</v>
      </c>
    </row>
    <row r="85" spans="1:6">
      <c r="A85" s="74"/>
      <c r="B85" s="12" t="s">
        <v>713</v>
      </c>
      <c r="C85" s="74"/>
      <c r="D85" s="75"/>
      <c r="E85" s="76"/>
      <c r="F85" s="77"/>
    </row>
    <row r="86" spans="1:6">
      <c r="A86" s="74"/>
      <c r="B86" s="12" t="s">
        <v>714</v>
      </c>
      <c r="C86" s="74"/>
      <c r="D86" s="75"/>
      <c r="E86" s="76"/>
      <c r="F86" s="77"/>
    </row>
    <row r="87" ht="25" spans="1:6">
      <c r="A87" s="74"/>
      <c r="B87" s="12" t="s">
        <v>699</v>
      </c>
      <c r="C87" s="74"/>
      <c r="D87" s="75"/>
      <c r="E87" s="76"/>
      <c r="F87" s="77"/>
    </row>
    <row r="88" ht="25" spans="1:6">
      <c r="A88" s="74"/>
      <c r="B88" s="12" t="s">
        <v>689</v>
      </c>
      <c r="C88" s="74"/>
      <c r="D88" s="75"/>
      <c r="E88" s="76"/>
      <c r="F88" s="77"/>
    </row>
    <row r="89" ht="311.25" customHeight="1" spans="1:6">
      <c r="A89" s="74"/>
      <c r="B89" s="42" t="s">
        <v>690</v>
      </c>
      <c r="C89" s="74"/>
      <c r="D89" s="75"/>
      <c r="E89" s="76"/>
      <c r="F89" s="77"/>
    </row>
    <row r="90" ht="15.75" customHeight="1" spans="1:6">
      <c r="A90" s="74"/>
      <c r="B90" s="42"/>
      <c r="C90" s="74"/>
      <c r="D90" s="75"/>
      <c r="E90" s="76"/>
      <c r="F90" s="77"/>
    </row>
    <row r="91" ht="37.5" spans="1:6">
      <c r="A91" s="74" t="s">
        <v>54</v>
      </c>
      <c r="B91" s="12" t="s">
        <v>715</v>
      </c>
      <c r="C91" s="74" t="s">
        <v>193</v>
      </c>
      <c r="D91" s="75">
        <v>5</v>
      </c>
      <c r="E91" s="76"/>
      <c r="F91" s="77">
        <f>D91*E91</f>
        <v>0</v>
      </c>
    </row>
    <row r="92" spans="1:6">
      <c r="A92" s="74"/>
      <c r="B92" s="12" t="s">
        <v>709</v>
      </c>
      <c r="C92" s="74"/>
      <c r="D92" s="75"/>
      <c r="E92" s="76"/>
      <c r="F92" s="77"/>
    </row>
    <row r="93" spans="1:6">
      <c r="A93" s="74"/>
      <c r="B93" s="12" t="s">
        <v>711</v>
      </c>
      <c r="C93" s="74"/>
      <c r="D93" s="75"/>
      <c r="E93" s="76"/>
      <c r="F93" s="77"/>
    </row>
    <row r="94" ht="25" spans="1:6">
      <c r="A94" s="74"/>
      <c r="B94" s="12" t="s">
        <v>699</v>
      </c>
      <c r="C94" s="74"/>
      <c r="D94" s="75"/>
      <c r="E94" s="76"/>
      <c r="F94" s="77"/>
    </row>
    <row r="95" ht="25" spans="1:6">
      <c r="A95" s="74"/>
      <c r="B95" s="12" t="s">
        <v>689</v>
      </c>
      <c r="C95" s="74"/>
      <c r="D95" s="75"/>
      <c r="E95" s="76"/>
      <c r="F95" s="77"/>
    </row>
    <row r="96" ht="311.25" customHeight="1" spans="1:6">
      <c r="A96" s="74"/>
      <c r="B96" s="42" t="s">
        <v>690</v>
      </c>
      <c r="C96" s="74"/>
      <c r="D96" s="75"/>
      <c r="E96" s="76"/>
      <c r="F96" s="77"/>
    </row>
    <row r="97" spans="1:6">
      <c r="A97" s="74"/>
      <c r="B97" s="42"/>
      <c r="C97" s="74"/>
      <c r="D97" s="75"/>
      <c r="E97" s="76"/>
      <c r="F97" s="77"/>
    </row>
    <row r="98" ht="37.5" spans="1:6">
      <c r="A98" s="74" t="s">
        <v>56</v>
      </c>
      <c r="B98" s="12" t="s">
        <v>704</v>
      </c>
      <c r="C98" s="74" t="s">
        <v>193</v>
      </c>
      <c r="D98" s="75">
        <v>4</v>
      </c>
      <c r="E98" s="76"/>
      <c r="F98" s="77">
        <f>D98*E98</f>
        <v>0</v>
      </c>
    </row>
    <row r="99" spans="1:6">
      <c r="A99" s="74"/>
      <c r="B99" s="12" t="s">
        <v>716</v>
      </c>
      <c r="C99" s="74"/>
      <c r="D99" s="75"/>
      <c r="E99" s="76"/>
      <c r="F99" s="77"/>
    </row>
    <row r="100" spans="1:6">
      <c r="A100" s="74"/>
      <c r="B100" s="12" t="s">
        <v>714</v>
      </c>
      <c r="C100" s="74"/>
      <c r="D100" s="75"/>
      <c r="E100" s="76"/>
      <c r="F100" s="77"/>
    </row>
    <row r="101" ht="25" spans="1:6">
      <c r="A101" s="74"/>
      <c r="B101" s="12" t="s">
        <v>699</v>
      </c>
      <c r="C101" s="74"/>
      <c r="D101" s="75"/>
      <c r="E101" s="76"/>
      <c r="F101" s="77"/>
    </row>
    <row r="102" ht="25" spans="1:6">
      <c r="A102" s="74"/>
      <c r="B102" s="12" t="s">
        <v>689</v>
      </c>
      <c r="C102" s="74"/>
      <c r="D102" s="75"/>
      <c r="E102" s="76"/>
      <c r="F102" s="77"/>
    </row>
    <row r="103" ht="311.25" customHeight="1" spans="1:6">
      <c r="A103" s="74"/>
      <c r="B103" s="42" t="s">
        <v>690</v>
      </c>
      <c r="C103" s="74"/>
      <c r="D103" s="75"/>
      <c r="E103" s="76"/>
      <c r="F103" s="77"/>
    </row>
    <row r="104" spans="2:2">
      <c r="B104" s="100"/>
    </row>
    <row r="105" ht="25" spans="1:6">
      <c r="A105" s="2" t="s">
        <v>58</v>
      </c>
      <c r="B105" s="43" t="s">
        <v>717</v>
      </c>
      <c r="C105" s="2" t="s">
        <v>187</v>
      </c>
      <c r="D105" s="4">
        <v>1</v>
      </c>
      <c r="F105" s="6">
        <f>D105*E105</f>
        <v>0</v>
      </c>
    </row>
    <row r="106" spans="2:2">
      <c r="B106" s="100"/>
    </row>
    <row r="107" ht="25" spans="1:6">
      <c r="A107" s="74" t="s">
        <v>60</v>
      </c>
      <c r="B107" s="43" t="s">
        <v>718</v>
      </c>
      <c r="C107" s="2" t="s">
        <v>225</v>
      </c>
      <c r="D107" s="4">
        <v>5</v>
      </c>
      <c r="F107" s="6">
        <f>D107*E107</f>
        <v>0</v>
      </c>
    </row>
    <row r="108" spans="1:1">
      <c r="A108" s="101"/>
    </row>
    <row r="109" spans="2:6">
      <c r="B109" s="26" t="s">
        <v>719</v>
      </c>
      <c r="C109" s="26"/>
      <c r="D109" s="26"/>
      <c r="E109" s="27"/>
      <c r="F109" s="28">
        <f>SUM(F14:F107)</f>
        <v>0</v>
      </c>
    </row>
  </sheetData>
  <sheetProtection sheet="1" selectLockedCells="1" objects="1"/>
  <mergeCells count="8">
    <mergeCell ref="A1:F1"/>
    <mergeCell ref="A3:F3"/>
    <mergeCell ref="B6:E6"/>
    <mergeCell ref="B7:E7"/>
    <mergeCell ref="B8:E8"/>
    <mergeCell ref="B9:E9"/>
    <mergeCell ref="B10:E10"/>
    <mergeCell ref="B109:E109"/>
  </mergeCells>
  <pageMargins left="0.7" right="0.7" top="0.75" bottom="0.75" header="0.3" footer="0.3"/>
  <pageSetup paperSize="9" orientation="portrait"/>
  <headerFooter>
    <oddHeader>&amp;LPZI POPIS DEL&amp;CVRTEC SELNICA OB DRAVI&amp;RŠT. PROJ.: 7-011919</oddHeader>
    <oddFooter>&amp;LALU STAVBNO POHIŠTVO&amp;RStran &amp;P od &amp;N</oddFooter>
  </headerFooter>
  <rowBreaks count="1" manualBreakCount="1">
    <brk id="1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73"/>
  <sheetViews>
    <sheetView view="pageBreakPreview" zoomScale="90" zoomScaleNormal="100" topLeftCell="A61" workbookViewId="0">
      <selection activeCell="E68" sqref="E68"/>
    </sheetView>
  </sheetViews>
  <sheetFormatPr defaultColWidth="9" defaultRowHeight="14.5" outlineLevelCol="5"/>
  <cols>
    <col min="1" max="1" width="5.28181818181818" style="2" customWidth="1"/>
    <col min="2" max="2" width="40.2818181818182" style="88"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720</v>
      </c>
      <c r="B3" s="7"/>
      <c r="C3" s="7"/>
      <c r="D3" s="7"/>
      <c r="E3" s="8"/>
      <c r="F3" s="7"/>
    </row>
    <row r="5" spans="2:2">
      <c r="B5" s="88" t="s">
        <v>172</v>
      </c>
    </row>
    <row r="6" ht="96.75" customHeight="1" spans="1:5">
      <c r="A6" s="2" t="s">
        <v>72</v>
      </c>
      <c r="B6" s="12" t="s">
        <v>683</v>
      </c>
      <c r="C6" s="12"/>
      <c r="D6" s="12"/>
      <c r="E6" s="45"/>
    </row>
    <row r="7" ht="32.25" customHeight="1" spans="1:5">
      <c r="A7" s="2" t="s">
        <v>72</v>
      </c>
      <c r="B7" s="12" t="s">
        <v>684</v>
      </c>
      <c r="C7" s="12"/>
      <c r="D7" s="12"/>
      <c r="E7" s="45"/>
    </row>
    <row r="8" ht="35.25" customHeight="1" spans="1:5">
      <c r="A8" s="2" t="s">
        <v>72</v>
      </c>
      <c r="B8" s="9" t="s">
        <v>177</v>
      </c>
      <c r="C8" s="9"/>
      <c r="D8" s="9"/>
      <c r="E8" s="10"/>
    </row>
    <row r="9" s="1" customFormat="1" ht="36.75" customHeight="1" spans="1:6">
      <c r="A9" s="11" t="s">
        <v>72</v>
      </c>
      <c r="B9" s="9" t="s">
        <v>178</v>
      </c>
      <c r="C9" s="9"/>
      <c r="D9" s="9"/>
      <c r="E9" s="10"/>
      <c r="F9" s="6"/>
    </row>
    <row r="10" ht="25.5" customHeight="1" spans="1:5">
      <c r="A10" s="2" t="s">
        <v>72</v>
      </c>
      <c r="B10" s="89" t="s">
        <v>179</v>
      </c>
      <c r="C10" s="89"/>
      <c r="D10" s="89"/>
      <c r="E10" s="99"/>
    </row>
    <row r="11" ht="19.5" customHeight="1" spans="2:2">
      <c r="B11" s="89"/>
    </row>
    <row r="12" spans="1:6">
      <c r="A12" s="13" t="s">
        <v>180</v>
      </c>
      <c r="B12" s="90" t="s">
        <v>181</v>
      </c>
      <c r="C12" s="13" t="s">
        <v>182</v>
      </c>
      <c r="D12" s="15" t="s">
        <v>183</v>
      </c>
      <c r="E12" s="16" t="s">
        <v>184</v>
      </c>
      <c r="F12" s="17" t="s">
        <v>185</v>
      </c>
    </row>
    <row r="13" spans="1:6">
      <c r="A13" s="74"/>
      <c r="B13" s="80"/>
      <c r="C13" s="74"/>
      <c r="D13" s="75"/>
      <c r="E13" s="76"/>
      <c r="F13" s="77"/>
    </row>
    <row r="14" ht="37.5" spans="1:6">
      <c r="A14" s="85" t="s">
        <v>27</v>
      </c>
      <c r="B14" s="81" t="s">
        <v>721</v>
      </c>
      <c r="C14" s="74" t="s">
        <v>193</v>
      </c>
      <c r="D14" s="75">
        <v>1</v>
      </c>
      <c r="E14" s="76"/>
      <c r="F14" s="77">
        <f>D14*E14</f>
        <v>0</v>
      </c>
    </row>
    <row r="15" spans="1:6">
      <c r="A15" s="85"/>
      <c r="B15" s="81" t="s">
        <v>722</v>
      </c>
      <c r="C15" s="74"/>
      <c r="D15" s="75"/>
      <c r="E15" s="76"/>
      <c r="F15" s="77"/>
    </row>
    <row r="16" spans="1:6">
      <c r="A16" s="85"/>
      <c r="B16" s="81" t="s">
        <v>723</v>
      </c>
      <c r="C16" s="74"/>
      <c r="D16" s="75"/>
      <c r="E16" s="76"/>
      <c r="F16" s="77"/>
    </row>
    <row r="17" ht="25" spans="1:6">
      <c r="A17" s="85"/>
      <c r="B17" s="81" t="s">
        <v>724</v>
      </c>
      <c r="C17" s="74"/>
      <c r="D17" s="75"/>
      <c r="E17" s="76"/>
      <c r="F17" s="77"/>
    </row>
    <row r="18" ht="243.75" customHeight="1" spans="1:6">
      <c r="A18" s="74"/>
      <c r="B18" s="12" t="s">
        <v>725</v>
      </c>
      <c r="C18" s="74"/>
      <c r="D18" s="75"/>
      <c r="E18" s="76"/>
      <c r="F18" s="77"/>
    </row>
    <row r="19" spans="1:6">
      <c r="A19" s="85"/>
      <c r="B19" s="81"/>
      <c r="C19" s="74"/>
      <c r="D19" s="75"/>
      <c r="E19" s="76"/>
      <c r="F19" s="77"/>
    </row>
    <row r="20" ht="37.5" spans="1:6">
      <c r="A20" s="85" t="s">
        <v>29</v>
      </c>
      <c r="B20" s="81" t="s">
        <v>726</v>
      </c>
      <c r="C20" s="74" t="s">
        <v>193</v>
      </c>
      <c r="D20" s="75">
        <v>5</v>
      </c>
      <c r="E20" s="76"/>
      <c r="F20" s="77">
        <f>D20*E20</f>
        <v>0</v>
      </c>
    </row>
    <row r="21" spans="1:6">
      <c r="A21" s="85"/>
      <c r="B21" s="81" t="s">
        <v>727</v>
      </c>
      <c r="C21" s="74"/>
      <c r="D21" s="75"/>
      <c r="E21" s="76"/>
      <c r="F21" s="77"/>
    </row>
    <row r="22" spans="1:6">
      <c r="A22" s="85"/>
      <c r="B22" s="81" t="s">
        <v>728</v>
      </c>
      <c r="C22" s="74"/>
      <c r="D22" s="75"/>
      <c r="E22" s="76"/>
      <c r="F22" s="77"/>
    </row>
    <row r="23" ht="25" spans="1:6">
      <c r="A23" s="85"/>
      <c r="B23" s="81" t="s">
        <v>724</v>
      </c>
      <c r="C23" s="74"/>
      <c r="D23" s="75"/>
      <c r="E23" s="76"/>
      <c r="F23" s="77"/>
    </row>
    <row r="24" ht="241.5" customHeight="1" spans="1:6">
      <c r="A24" s="85"/>
      <c r="B24" s="12" t="s">
        <v>725</v>
      </c>
      <c r="C24" s="74"/>
      <c r="D24" s="75"/>
      <c r="E24" s="76"/>
      <c r="F24" s="77"/>
    </row>
    <row r="25" spans="1:6">
      <c r="A25" s="85"/>
      <c r="B25" s="81"/>
      <c r="C25" s="74"/>
      <c r="D25" s="75"/>
      <c r="E25" s="76"/>
      <c r="F25" s="77"/>
    </row>
    <row r="26" ht="37.5" spans="1:6">
      <c r="A26" s="85" t="s">
        <v>31</v>
      </c>
      <c r="B26" s="81" t="s">
        <v>729</v>
      </c>
      <c r="C26" s="74" t="s">
        <v>193</v>
      </c>
      <c r="D26" s="75">
        <v>2</v>
      </c>
      <c r="E26" s="76"/>
      <c r="F26" s="77">
        <f>D26*E26</f>
        <v>0</v>
      </c>
    </row>
    <row r="27" spans="1:6">
      <c r="A27" s="85"/>
      <c r="B27" s="81" t="s">
        <v>730</v>
      </c>
      <c r="C27" s="74"/>
      <c r="D27" s="75"/>
      <c r="E27" s="76"/>
      <c r="F27" s="77"/>
    </row>
    <row r="28" spans="1:6">
      <c r="A28" s="85"/>
      <c r="B28" s="81" t="s">
        <v>731</v>
      </c>
      <c r="C28" s="74"/>
      <c r="D28" s="75"/>
      <c r="E28" s="76"/>
      <c r="F28" s="77"/>
    </row>
    <row r="29" ht="25" spans="1:6">
      <c r="A29" s="85"/>
      <c r="B29" s="81" t="s">
        <v>724</v>
      </c>
      <c r="C29" s="74"/>
      <c r="D29" s="75"/>
      <c r="E29" s="76"/>
      <c r="F29" s="77"/>
    </row>
    <row r="30" ht="238.5" customHeight="1" spans="1:6">
      <c r="A30" s="85"/>
      <c r="B30" s="12" t="s">
        <v>725</v>
      </c>
      <c r="C30" s="74"/>
      <c r="D30" s="75"/>
      <c r="E30" s="76"/>
      <c r="F30" s="77"/>
    </row>
    <row r="31" spans="1:6">
      <c r="A31" s="85"/>
      <c r="B31" s="81"/>
      <c r="C31" s="74"/>
      <c r="D31" s="75"/>
      <c r="E31" s="76"/>
      <c r="F31" s="77"/>
    </row>
    <row r="32" ht="37.5" spans="1:6">
      <c r="A32" s="85" t="s">
        <v>33</v>
      </c>
      <c r="B32" s="12" t="s">
        <v>732</v>
      </c>
      <c r="C32" s="74" t="s">
        <v>193</v>
      </c>
      <c r="D32" s="75">
        <v>4</v>
      </c>
      <c r="E32" s="76"/>
      <c r="F32" s="77">
        <f>D32*E32</f>
        <v>0</v>
      </c>
    </row>
    <row r="33" ht="15.75" customHeight="1" spans="2:6">
      <c r="B33" s="12" t="s">
        <v>733</v>
      </c>
      <c r="C33" s="74"/>
      <c r="D33" s="75"/>
      <c r="E33" s="76"/>
      <c r="F33" s="77"/>
    </row>
    <row r="34" ht="15.75" customHeight="1" spans="2:6">
      <c r="B34" s="12" t="s">
        <v>734</v>
      </c>
      <c r="C34" s="74"/>
      <c r="D34" s="75"/>
      <c r="E34" s="76"/>
      <c r="F34" s="77"/>
    </row>
    <row r="35" ht="25" spans="2:6">
      <c r="B35" s="12" t="s">
        <v>735</v>
      </c>
      <c r="C35" s="74"/>
      <c r="D35" s="75"/>
      <c r="E35" s="76"/>
      <c r="F35" s="77"/>
    </row>
    <row r="36" spans="2:6">
      <c r="B36" s="12" t="s">
        <v>736</v>
      </c>
      <c r="C36" s="74"/>
      <c r="D36" s="75"/>
      <c r="E36" s="76"/>
      <c r="F36" s="77"/>
    </row>
    <row r="37" ht="25" spans="2:6">
      <c r="B37" s="12" t="s">
        <v>737</v>
      </c>
      <c r="C37" s="74"/>
      <c r="D37" s="75"/>
      <c r="E37" s="76"/>
      <c r="F37" s="77"/>
    </row>
    <row r="38" spans="2:6">
      <c r="B38" s="12" t="s">
        <v>738</v>
      </c>
      <c r="C38" s="74"/>
      <c r="D38" s="75"/>
      <c r="E38" s="76"/>
      <c r="F38" s="77"/>
    </row>
    <row r="39" ht="293.25" customHeight="1" spans="2:6">
      <c r="B39" s="42" t="s">
        <v>739</v>
      </c>
      <c r="C39" s="74"/>
      <c r="D39" s="75"/>
      <c r="E39" s="76"/>
      <c r="F39" s="77"/>
    </row>
    <row r="40" spans="1:6">
      <c r="A40" s="85"/>
      <c r="B40" s="81"/>
      <c r="C40" s="74"/>
      <c r="D40" s="75"/>
      <c r="E40" s="76"/>
      <c r="F40" s="77"/>
    </row>
    <row r="41" ht="37.5" spans="1:6">
      <c r="A41" s="85" t="s">
        <v>40</v>
      </c>
      <c r="B41" s="62" t="s">
        <v>740</v>
      </c>
      <c r="C41" s="74" t="s">
        <v>193</v>
      </c>
      <c r="D41" s="75">
        <v>1</v>
      </c>
      <c r="E41" s="76"/>
      <c r="F41" s="77">
        <f>D41*E41</f>
        <v>0</v>
      </c>
    </row>
    <row r="42" ht="15.75" customHeight="1" spans="2:6">
      <c r="B42" s="12" t="s">
        <v>733</v>
      </c>
      <c r="C42" s="74"/>
      <c r="D42" s="75"/>
      <c r="E42" s="76"/>
      <c r="F42" s="77"/>
    </row>
    <row r="43" ht="15.75" customHeight="1" spans="2:6">
      <c r="B43" s="12" t="s">
        <v>734</v>
      </c>
      <c r="C43" s="74"/>
      <c r="D43" s="75"/>
      <c r="E43" s="76"/>
      <c r="F43" s="77"/>
    </row>
    <row r="44" ht="25" spans="2:6">
      <c r="B44" s="12" t="s">
        <v>735</v>
      </c>
      <c r="C44" s="74"/>
      <c r="D44" s="75"/>
      <c r="E44" s="76"/>
      <c r="F44" s="77"/>
    </row>
    <row r="45" spans="2:6">
      <c r="B45" s="12" t="s">
        <v>741</v>
      </c>
      <c r="C45" s="74"/>
      <c r="D45" s="75"/>
      <c r="E45" s="76"/>
      <c r="F45" s="77"/>
    </row>
    <row r="46" ht="25" spans="2:6">
      <c r="B46" s="12" t="s">
        <v>737</v>
      </c>
      <c r="C46" s="74"/>
      <c r="D46" s="75"/>
      <c r="E46" s="76"/>
      <c r="F46" s="77"/>
    </row>
    <row r="47" spans="2:6">
      <c r="B47" s="12" t="s">
        <v>738</v>
      </c>
      <c r="C47" s="74"/>
      <c r="D47" s="75"/>
      <c r="E47" s="76"/>
      <c r="F47" s="77"/>
    </row>
    <row r="48" ht="293.25" customHeight="1" spans="2:6">
      <c r="B48" s="42" t="s">
        <v>739</v>
      </c>
      <c r="C48" s="74"/>
      <c r="D48" s="75"/>
      <c r="E48" s="76"/>
      <c r="F48" s="77"/>
    </row>
    <row r="49" spans="1:6">
      <c r="A49" s="85"/>
      <c r="B49" s="81"/>
      <c r="C49" s="74"/>
      <c r="D49" s="75"/>
      <c r="E49" s="76"/>
      <c r="F49" s="77"/>
    </row>
    <row r="50" ht="37.5" spans="1:6">
      <c r="A50" s="85" t="s">
        <v>42</v>
      </c>
      <c r="B50" s="12" t="s">
        <v>742</v>
      </c>
      <c r="C50" s="74" t="s">
        <v>193</v>
      </c>
      <c r="D50" s="75">
        <v>3</v>
      </c>
      <c r="E50" s="76"/>
      <c r="F50" s="77">
        <f>D50*E50</f>
        <v>0</v>
      </c>
    </row>
    <row r="51" ht="15.75" customHeight="1" spans="2:6">
      <c r="B51" s="12" t="s">
        <v>733</v>
      </c>
      <c r="C51" s="74"/>
      <c r="D51" s="75"/>
      <c r="E51" s="76"/>
      <c r="F51" s="77"/>
    </row>
    <row r="52" ht="15.75" customHeight="1" spans="2:6">
      <c r="B52" s="12" t="s">
        <v>734</v>
      </c>
      <c r="C52" s="74"/>
      <c r="D52" s="75"/>
      <c r="E52" s="76"/>
      <c r="F52" s="77"/>
    </row>
    <row r="53" ht="25" spans="2:6">
      <c r="B53" s="12" t="s">
        <v>735</v>
      </c>
      <c r="C53" s="74"/>
      <c r="D53" s="75"/>
      <c r="E53" s="76"/>
      <c r="F53" s="77"/>
    </row>
    <row r="54" spans="2:6">
      <c r="B54" s="12" t="s">
        <v>741</v>
      </c>
      <c r="C54" s="74"/>
      <c r="D54" s="75"/>
      <c r="E54" s="76"/>
      <c r="F54" s="77"/>
    </row>
    <row r="55" ht="25" spans="2:6">
      <c r="B55" s="12" t="s">
        <v>737</v>
      </c>
      <c r="C55" s="74"/>
      <c r="D55" s="75"/>
      <c r="E55" s="76"/>
      <c r="F55" s="77"/>
    </row>
    <row r="56" spans="2:6">
      <c r="B56" s="12" t="s">
        <v>738</v>
      </c>
      <c r="C56" s="74"/>
      <c r="D56" s="75"/>
      <c r="E56" s="76"/>
      <c r="F56" s="77"/>
    </row>
    <row r="57" ht="293.25" customHeight="1" spans="2:6">
      <c r="B57" s="42" t="s">
        <v>739</v>
      </c>
      <c r="C57" s="74"/>
      <c r="D57" s="75"/>
      <c r="E57" s="76"/>
      <c r="F57" s="77"/>
    </row>
    <row r="58" spans="1:6">
      <c r="A58" s="85"/>
      <c r="B58" s="94"/>
      <c r="C58" s="74"/>
      <c r="D58" s="75"/>
      <c r="E58" s="76"/>
      <c r="F58" s="77"/>
    </row>
    <row r="59" ht="37.5" spans="1:6">
      <c r="A59" s="85" t="s">
        <v>44</v>
      </c>
      <c r="B59" s="12" t="s">
        <v>743</v>
      </c>
      <c r="C59" s="74" t="s">
        <v>193</v>
      </c>
      <c r="D59" s="75">
        <v>1</v>
      </c>
      <c r="E59" s="76"/>
      <c r="F59" s="77">
        <f>D59*E59</f>
        <v>0</v>
      </c>
    </row>
    <row r="60" ht="15.75" customHeight="1" spans="2:6">
      <c r="B60" s="12" t="s">
        <v>733</v>
      </c>
      <c r="C60" s="74"/>
      <c r="D60" s="75"/>
      <c r="E60" s="76"/>
      <c r="F60" s="77"/>
    </row>
    <row r="61" ht="15.75" customHeight="1" spans="2:6">
      <c r="B61" s="12" t="s">
        <v>734</v>
      </c>
      <c r="C61" s="74"/>
      <c r="D61" s="75"/>
      <c r="E61" s="76"/>
      <c r="F61" s="77"/>
    </row>
    <row r="62" ht="25" spans="2:6">
      <c r="B62" s="12" t="s">
        <v>744</v>
      </c>
      <c r="C62" s="74"/>
      <c r="D62" s="75"/>
      <c r="E62" s="76"/>
      <c r="F62" s="77"/>
    </row>
    <row r="63" spans="2:6">
      <c r="B63" s="12" t="s">
        <v>736</v>
      </c>
      <c r="C63" s="74"/>
      <c r="D63" s="75"/>
      <c r="E63" s="76"/>
      <c r="F63" s="77"/>
    </row>
    <row r="64" spans="2:6">
      <c r="B64" s="12" t="s">
        <v>738</v>
      </c>
      <c r="C64" s="74"/>
      <c r="D64" s="75"/>
      <c r="E64" s="76"/>
      <c r="F64" s="77"/>
    </row>
    <row r="65" ht="293.25" customHeight="1" spans="2:6">
      <c r="B65" s="42" t="s">
        <v>739</v>
      </c>
      <c r="C65" s="74"/>
      <c r="D65" s="75"/>
      <c r="E65" s="76"/>
      <c r="F65" s="77"/>
    </row>
    <row r="66" spans="1:2">
      <c r="A66" s="74"/>
      <c r="B66" s="80"/>
    </row>
    <row r="67" spans="1:6">
      <c r="A67" s="74" t="s">
        <v>46</v>
      </c>
      <c r="B67" s="80" t="s">
        <v>745</v>
      </c>
      <c r="C67" s="2" t="s">
        <v>187</v>
      </c>
      <c r="D67" s="4">
        <v>1</v>
      </c>
      <c r="F67" s="6">
        <f>D67*E67</f>
        <v>0</v>
      </c>
    </row>
    <row r="68" spans="1:2">
      <c r="A68" s="74"/>
      <c r="B68" s="80"/>
    </row>
    <row r="69" ht="25" spans="1:6">
      <c r="A69" s="74" t="s">
        <v>48</v>
      </c>
      <c r="B69" s="97" t="s">
        <v>746</v>
      </c>
      <c r="C69" s="2" t="s">
        <v>187</v>
      </c>
      <c r="D69" s="4">
        <v>1</v>
      </c>
      <c r="F69" s="6">
        <f>D69*E69</f>
        <v>0</v>
      </c>
    </row>
    <row r="70" spans="2:2">
      <c r="B70" s="98"/>
    </row>
    <row r="71" ht="25" spans="1:6">
      <c r="A71" s="2" t="s">
        <v>50</v>
      </c>
      <c r="B71" s="97" t="s">
        <v>747</v>
      </c>
      <c r="C71" s="2" t="s">
        <v>225</v>
      </c>
      <c r="D71" s="4">
        <v>5</v>
      </c>
      <c r="F71" s="6">
        <f>D71*E71</f>
        <v>0</v>
      </c>
    </row>
    <row r="73" spans="1:6">
      <c r="A73" s="25"/>
      <c r="B73" s="26" t="s">
        <v>748</v>
      </c>
      <c r="C73" s="26"/>
      <c r="D73" s="26"/>
      <c r="E73" s="27"/>
      <c r="F73" s="28">
        <f>SUM(F14:F71)</f>
        <v>0</v>
      </c>
    </row>
  </sheetData>
  <sheetProtection sheet="1" selectLockedCells="1" objects="1"/>
  <mergeCells count="8">
    <mergeCell ref="A1:F1"/>
    <mergeCell ref="A3:F3"/>
    <mergeCell ref="B6:E6"/>
    <mergeCell ref="B7:E7"/>
    <mergeCell ref="B8:E8"/>
    <mergeCell ref="B9:E9"/>
    <mergeCell ref="B10:E10"/>
    <mergeCell ref="B73:E73"/>
  </mergeCells>
  <pageMargins left="0.7" right="0.7" top="0.75" bottom="0.75" header="0.3" footer="0.3"/>
  <pageSetup paperSize="9" orientation="portrait"/>
  <headerFooter>
    <oddHeader>&amp;LPZI POPIS DEL&amp;CVRTEC SELNICA OB DRAVI&amp;RŠT. PROJ.: 7-011919</oddHeader>
    <oddFooter>&amp;LKOVINSKA VRATA&amp;RStran &amp;P od &amp;N</oddFooter>
  </headerFooter>
  <rowBreaks count="1" manualBreakCount="1">
    <brk id="19"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54"/>
  <sheetViews>
    <sheetView view="pageBreakPreview" zoomScale="90" zoomScaleNormal="100" topLeftCell="A137" workbookViewId="0">
      <selection activeCell="E142" sqref="E142"/>
    </sheetView>
  </sheetViews>
  <sheetFormatPr defaultColWidth="9" defaultRowHeight="14.5" outlineLevelCol="5"/>
  <cols>
    <col min="1" max="1" width="5.28181818181818" style="2" customWidth="1"/>
    <col min="2" max="2" width="40.2818181818182" style="88"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749</v>
      </c>
      <c r="B3" s="7"/>
      <c r="C3" s="7"/>
      <c r="D3" s="7"/>
      <c r="E3" s="8"/>
      <c r="F3" s="7"/>
    </row>
    <row r="5" spans="2:2">
      <c r="B5" s="88" t="s">
        <v>172</v>
      </c>
    </row>
    <row r="6" ht="90.75" customHeight="1" spans="1:5">
      <c r="A6" s="2" t="s">
        <v>72</v>
      </c>
      <c r="B6" s="12" t="s">
        <v>683</v>
      </c>
      <c r="C6" s="12"/>
      <c r="D6" s="12"/>
      <c r="E6" s="45"/>
    </row>
    <row r="7" ht="33" customHeight="1" spans="1:5">
      <c r="A7" s="2" t="s">
        <v>72</v>
      </c>
      <c r="B7" s="12" t="s">
        <v>684</v>
      </c>
      <c r="C7" s="12"/>
      <c r="D7" s="12"/>
      <c r="E7" s="45"/>
    </row>
    <row r="8" ht="33" customHeight="1" spans="1:5">
      <c r="A8" s="2" t="s">
        <v>72</v>
      </c>
      <c r="B8" s="9" t="s">
        <v>177</v>
      </c>
      <c r="C8" s="9"/>
      <c r="D8" s="9"/>
      <c r="E8" s="10"/>
    </row>
    <row r="9" s="1" customFormat="1" ht="39" customHeight="1" spans="1:6">
      <c r="A9" s="11" t="s">
        <v>72</v>
      </c>
      <c r="B9" s="9" t="s">
        <v>178</v>
      </c>
      <c r="C9" s="9"/>
      <c r="D9" s="9"/>
      <c r="E9" s="10"/>
      <c r="F9" s="6"/>
    </row>
    <row r="10" ht="25.5" customHeight="1" spans="1:5">
      <c r="A10" s="2" t="s">
        <v>72</v>
      </c>
      <c r="B10" s="9" t="s">
        <v>179</v>
      </c>
      <c r="C10" s="9"/>
      <c r="D10" s="9"/>
      <c r="E10" s="10"/>
    </row>
    <row r="11" ht="19.5" customHeight="1" spans="2:2">
      <c r="B11" s="89"/>
    </row>
    <row r="12" spans="1:6">
      <c r="A12" s="13" t="s">
        <v>180</v>
      </c>
      <c r="B12" s="90" t="s">
        <v>181</v>
      </c>
      <c r="C12" s="13" t="s">
        <v>182</v>
      </c>
      <c r="D12" s="15" t="s">
        <v>183</v>
      </c>
      <c r="E12" s="16" t="s">
        <v>184</v>
      </c>
      <c r="F12" s="17" t="s">
        <v>185</v>
      </c>
    </row>
    <row r="13" spans="1:6">
      <c r="A13" s="74"/>
      <c r="B13" s="80"/>
      <c r="C13" s="74"/>
      <c r="D13" s="75"/>
      <c r="E13" s="76"/>
      <c r="F13" s="77"/>
    </row>
    <row r="14" ht="37.5" spans="1:6">
      <c r="A14" s="85" t="s">
        <v>27</v>
      </c>
      <c r="B14" s="81" t="s">
        <v>750</v>
      </c>
      <c r="C14" s="74" t="s">
        <v>193</v>
      </c>
      <c r="D14" s="91">
        <v>8</v>
      </c>
      <c r="E14" s="76"/>
      <c r="F14" s="77">
        <f>D14*E14</f>
        <v>0</v>
      </c>
    </row>
    <row r="15" spans="1:6">
      <c r="A15" s="85"/>
      <c r="B15" s="81" t="s">
        <v>722</v>
      </c>
      <c r="C15" s="74"/>
      <c r="D15" s="75"/>
      <c r="E15" s="76"/>
      <c r="F15" s="77"/>
    </row>
    <row r="16" spans="1:6">
      <c r="A16" s="85"/>
      <c r="B16" s="81" t="s">
        <v>723</v>
      </c>
      <c r="C16" s="74"/>
      <c r="D16" s="75"/>
      <c r="E16" s="76"/>
      <c r="F16" s="77"/>
    </row>
    <row r="17" ht="25" spans="1:6">
      <c r="A17" s="85"/>
      <c r="B17" s="81" t="s">
        <v>724</v>
      </c>
      <c r="C17" s="74"/>
      <c r="D17" s="75"/>
      <c r="E17" s="76"/>
      <c r="F17" s="77"/>
    </row>
    <row r="18" ht="243.75" customHeight="1" spans="1:6">
      <c r="A18" s="74"/>
      <c r="B18" s="12" t="s">
        <v>751</v>
      </c>
      <c r="C18" s="74"/>
      <c r="D18" s="75"/>
      <c r="E18" s="76"/>
      <c r="F18" s="77"/>
    </row>
    <row r="19" ht="75.75" customHeight="1" spans="1:6">
      <c r="A19" s="74" t="s">
        <v>752</v>
      </c>
      <c r="B19" s="12" t="s">
        <v>753</v>
      </c>
      <c r="C19" s="74" t="s">
        <v>193</v>
      </c>
      <c r="D19" s="75">
        <f>D14</f>
        <v>8</v>
      </c>
      <c r="E19" s="76"/>
      <c r="F19" s="77">
        <f>D19*E19</f>
        <v>0</v>
      </c>
    </row>
    <row r="20" spans="1:6">
      <c r="A20" s="74"/>
      <c r="B20" s="80"/>
      <c r="C20" s="74"/>
      <c r="D20" s="75"/>
      <c r="E20" s="76"/>
      <c r="F20" s="77"/>
    </row>
    <row r="21" ht="37.5" spans="1:6">
      <c r="A21" s="85" t="s">
        <v>29</v>
      </c>
      <c r="B21" s="81" t="s">
        <v>754</v>
      </c>
      <c r="C21" s="74" t="s">
        <v>193</v>
      </c>
      <c r="D21" s="75">
        <v>33</v>
      </c>
      <c r="E21" s="76"/>
      <c r="F21" s="77">
        <f>D21*E21</f>
        <v>0</v>
      </c>
    </row>
    <row r="22" spans="1:6">
      <c r="A22" s="85"/>
      <c r="B22" s="81" t="s">
        <v>727</v>
      </c>
      <c r="C22" s="74"/>
      <c r="D22" s="75"/>
      <c r="E22" s="76"/>
      <c r="F22" s="77"/>
    </row>
    <row r="23" spans="1:6">
      <c r="A23" s="85"/>
      <c r="B23" s="81" t="s">
        <v>728</v>
      </c>
      <c r="C23" s="74"/>
      <c r="D23" s="75"/>
      <c r="E23" s="76"/>
      <c r="F23" s="77"/>
    </row>
    <row r="24" ht="25" spans="1:6">
      <c r="A24" s="85"/>
      <c r="B24" s="81" t="s">
        <v>724</v>
      </c>
      <c r="C24" s="74"/>
      <c r="D24" s="75"/>
      <c r="E24" s="76"/>
      <c r="F24" s="77"/>
    </row>
    <row r="25" ht="243" customHeight="1" spans="1:6">
      <c r="A25" s="74"/>
      <c r="B25" s="12" t="s">
        <v>751</v>
      </c>
      <c r="C25" s="74"/>
      <c r="D25" s="75"/>
      <c r="E25" s="76"/>
      <c r="F25" s="77"/>
    </row>
    <row r="26" ht="75.75" customHeight="1" spans="1:6">
      <c r="A26" s="74" t="s">
        <v>755</v>
      </c>
      <c r="B26" s="12" t="s">
        <v>753</v>
      </c>
      <c r="C26" s="74" t="s">
        <v>193</v>
      </c>
      <c r="D26" s="75">
        <f>D21</f>
        <v>33</v>
      </c>
      <c r="E26" s="76"/>
      <c r="F26" s="77">
        <f>D26*E26</f>
        <v>0</v>
      </c>
    </row>
    <row r="27" spans="1:6">
      <c r="A27" s="74"/>
      <c r="B27" s="80"/>
      <c r="C27" s="74"/>
      <c r="D27" s="75"/>
      <c r="E27" s="76"/>
      <c r="F27" s="77"/>
    </row>
    <row r="28" ht="37.5" spans="1:6">
      <c r="A28" s="85" t="s">
        <v>31</v>
      </c>
      <c r="B28" s="81" t="s">
        <v>756</v>
      </c>
      <c r="C28" s="74" t="s">
        <v>193</v>
      </c>
      <c r="D28" s="75">
        <v>7</v>
      </c>
      <c r="E28" s="76"/>
      <c r="F28" s="77">
        <f>D28*E28</f>
        <v>0</v>
      </c>
    </row>
    <row r="29" spans="1:6">
      <c r="A29" s="85"/>
      <c r="B29" s="81" t="s">
        <v>730</v>
      </c>
      <c r="C29" s="74"/>
      <c r="D29" s="75"/>
      <c r="E29" s="76"/>
      <c r="F29" s="77"/>
    </row>
    <row r="30" spans="1:6">
      <c r="A30" s="85"/>
      <c r="B30" s="81" t="s">
        <v>731</v>
      </c>
      <c r="C30" s="74"/>
      <c r="D30" s="75"/>
      <c r="E30" s="76"/>
      <c r="F30" s="77"/>
    </row>
    <row r="31" ht="25" spans="1:6">
      <c r="A31" s="85"/>
      <c r="B31" s="81" t="s">
        <v>724</v>
      </c>
      <c r="C31" s="74"/>
      <c r="D31" s="75"/>
      <c r="E31" s="76"/>
      <c r="F31" s="77"/>
    </row>
    <row r="32" ht="246" customHeight="1" spans="1:6">
      <c r="A32" s="74"/>
      <c r="B32" s="12" t="s">
        <v>751</v>
      </c>
      <c r="C32" s="74"/>
      <c r="D32" s="75"/>
      <c r="E32" s="76"/>
      <c r="F32" s="77"/>
    </row>
    <row r="33" ht="75.75" customHeight="1" spans="1:6">
      <c r="A33" s="74" t="s">
        <v>337</v>
      </c>
      <c r="B33" s="12" t="s">
        <v>753</v>
      </c>
      <c r="C33" s="74" t="s">
        <v>193</v>
      </c>
      <c r="D33" s="75">
        <f>D28</f>
        <v>7</v>
      </c>
      <c r="E33" s="76"/>
      <c r="F33" s="77">
        <f>D33*E33</f>
        <v>0</v>
      </c>
    </row>
    <row r="34" spans="1:6">
      <c r="A34" s="85"/>
      <c r="B34" s="81"/>
      <c r="C34" s="74"/>
      <c r="D34" s="75"/>
      <c r="E34" s="76"/>
      <c r="F34" s="77"/>
    </row>
    <row r="35" ht="37.5" spans="1:6">
      <c r="A35" s="92" t="s">
        <v>33</v>
      </c>
      <c r="B35" s="81" t="s">
        <v>757</v>
      </c>
      <c r="C35" s="74" t="s">
        <v>193</v>
      </c>
      <c r="D35" s="75">
        <v>3</v>
      </c>
      <c r="E35" s="76"/>
      <c r="F35" s="77">
        <f>D35*E35</f>
        <v>0</v>
      </c>
    </row>
    <row r="36" spans="1:6">
      <c r="A36" s="85"/>
      <c r="B36" s="81" t="s">
        <v>727</v>
      </c>
      <c r="C36" s="74"/>
      <c r="D36" s="75"/>
      <c r="E36" s="76"/>
      <c r="F36" s="77"/>
    </row>
    <row r="37" spans="1:6">
      <c r="A37" s="85"/>
      <c r="B37" s="81" t="s">
        <v>728</v>
      </c>
      <c r="C37" s="74"/>
      <c r="D37" s="75"/>
      <c r="E37" s="76"/>
      <c r="F37" s="77"/>
    </row>
    <row r="38" ht="25" spans="1:6">
      <c r="A38" s="85"/>
      <c r="B38" s="81" t="s">
        <v>724</v>
      </c>
      <c r="C38" s="74"/>
      <c r="D38" s="75"/>
      <c r="E38" s="76"/>
      <c r="F38" s="77"/>
    </row>
    <row r="39" ht="239.25" customHeight="1" spans="1:6">
      <c r="A39" s="74"/>
      <c r="B39" s="12" t="s">
        <v>751</v>
      </c>
      <c r="C39" s="74"/>
      <c r="D39" s="75"/>
      <c r="E39" s="76"/>
      <c r="F39" s="77"/>
    </row>
    <row r="40" ht="62.5" spans="1:6">
      <c r="A40" s="74" t="s">
        <v>340</v>
      </c>
      <c r="B40" s="12" t="s">
        <v>753</v>
      </c>
      <c r="C40" s="74" t="s">
        <v>193</v>
      </c>
      <c r="D40" s="75">
        <f>D35</f>
        <v>3</v>
      </c>
      <c r="E40" s="76"/>
      <c r="F40" s="77">
        <f>D40*E40</f>
        <v>0</v>
      </c>
    </row>
    <row r="41" spans="1:6">
      <c r="A41" s="85"/>
      <c r="B41" s="81"/>
      <c r="C41" s="74"/>
      <c r="D41" s="75"/>
      <c r="E41" s="76"/>
      <c r="F41" s="77"/>
    </row>
    <row r="42" ht="37.5" spans="1:6">
      <c r="A42" s="2" t="s">
        <v>40</v>
      </c>
      <c r="B42" s="42" t="s">
        <v>758</v>
      </c>
      <c r="C42" s="2" t="s">
        <v>193</v>
      </c>
      <c r="D42" s="4">
        <v>2</v>
      </c>
      <c r="F42" s="6">
        <f>D42*E42</f>
        <v>0</v>
      </c>
    </row>
    <row r="43" spans="2:2">
      <c r="B43" s="42" t="s">
        <v>759</v>
      </c>
    </row>
    <row r="44" ht="25" spans="2:2">
      <c r="B44" s="42" t="s">
        <v>760</v>
      </c>
    </row>
    <row r="45" spans="2:2">
      <c r="B45" s="42" t="s">
        <v>761</v>
      </c>
    </row>
    <row r="46" ht="11.25" customHeight="1" spans="2:2">
      <c r="B46" s="42" t="s">
        <v>762</v>
      </c>
    </row>
    <row r="47" ht="63.75" customHeight="1" spans="2:2">
      <c r="B47" s="42" t="s">
        <v>763</v>
      </c>
    </row>
    <row r="48" ht="30.75" customHeight="1" spans="2:2">
      <c r="B48" s="42" t="s">
        <v>764</v>
      </c>
    </row>
    <row r="49" spans="2:2">
      <c r="B49" s="42" t="s">
        <v>765</v>
      </c>
    </row>
    <row r="50" ht="37.5" customHeight="1" spans="2:2">
      <c r="B50" s="42" t="s">
        <v>766</v>
      </c>
    </row>
    <row r="51" ht="25" spans="2:2">
      <c r="B51" s="42" t="s">
        <v>767</v>
      </c>
    </row>
    <row r="52" ht="13.5" customHeight="1" spans="2:2">
      <c r="B52" s="42" t="s">
        <v>768</v>
      </c>
    </row>
    <row r="53" ht="25.5" customHeight="1" spans="2:2">
      <c r="B53" s="42" t="s">
        <v>769</v>
      </c>
    </row>
    <row r="54" ht="25" spans="2:2">
      <c r="B54" s="42" t="s">
        <v>770</v>
      </c>
    </row>
    <row r="55" ht="25" spans="2:2">
      <c r="B55" s="42" t="s">
        <v>771</v>
      </c>
    </row>
    <row r="56" spans="2:2">
      <c r="B56" s="42" t="s">
        <v>772</v>
      </c>
    </row>
    <row r="57" ht="37.5" spans="2:2">
      <c r="B57" s="42" t="s">
        <v>773</v>
      </c>
    </row>
    <row r="58" ht="25" spans="2:2">
      <c r="B58" s="42" t="s">
        <v>774</v>
      </c>
    </row>
    <row r="59" ht="15.75" customHeight="1" spans="2:2">
      <c r="B59" s="42" t="s">
        <v>775</v>
      </c>
    </row>
    <row r="60" ht="16.5" customHeight="1" spans="2:2">
      <c r="B60" s="42" t="s">
        <v>776</v>
      </c>
    </row>
    <row r="61" spans="2:2">
      <c r="B61" s="42" t="s">
        <v>777</v>
      </c>
    </row>
    <row r="62" ht="25" spans="2:2">
      <c r="B62" s="42" t="s">
        <v>778</v>
      </c>
    </row>
    <row r="63" spans="2:2">
      <c r="B63" s="42" t="s">
        <v>779</v>
      </c>
    </row>
    <row r="64" spans="2:2">
      <c r="B64" s="42" t="s">
        <v>780</v>
      </c>
    </row>
    <row r="65" ht="225.75" customHeight="1" spans="2:2">
      <c r="B65" s="42" t="s">
        <v>781</v>
      </c>
    </row>
    <row r="66" ht="25" spans="1:6">
      <c r="A66" s="71" t="s">
        <v>782</v>
      </c>
      <c r="B66" s="42" t="s">
        <v>783</v>
      </c>
      <c r="C66" s="2" t="s">
        <v>193</v>
      </c>
      <c r="D66" s="4">
        <v>2</v>
      </c>
      <c r="F66" s="6">
        <f>D66*E66</f>
        <v>0</v>
      </c>
    </row>
    <row r="67" spans="1:6">
      <c r="A67" s="85"/>
      <c r="B67" s="81"/>
      <c r="C67" s="74"/>
      <c r="D67" s="75"/>
      <c r="E67" s="76"/>
      <c r="F67" s="77"/>
    </row>
    <row r="68" ht="37.5" spans="1:6">
      <c r="A68" s="85" t="s">
        <v>784</v>
      </c>
      <c r="B68" s="81" t="s">
        <v>785</v>
      </c>
      <c r="C68" s="74" t="s">
        <v>193</v>
      </c>
      <c r="D68" s="75">
        <v>1</v>
      </c>
      <c r="E68" s="76"/>
      <c r="F68" s="77">
        <f>D68*E68</f>
        <v>0</v>
      </c>
    </row>
    <row r="69" spans="1:6">
      <c r="A69" s="85"/>
      <c r="B69" s="81" t="s">
        <v>730</v>
      </c>
      <c r="C69" s="74"/>
      <c r="D69" s="75"/>
      <c r="E69" s="76"/>
      <c r="F69" s="77"/>
    </row>
    <row r="70" spans="1:6">
      <c r="A70" s="85"/>
      <c r="B70" s="81" t="s">
        <v>731</v>
      </c>
      <c r="C70" s="74"/>
      <c r="D70" s="75"/>
      <c r="E70" s="76"/>
      <c r="F70" s="77"/>
    </row>
    <row r="71" ht="25" spans="1:6">
      <c r="A71" s="85"/>
      <c r="B71" s="81" t="s">
        <v>786</v>
      </c>
      <c r="C71" s="74"/>
      <c r="D71" s="75"/>
      <c r="E71" s="76"/>
      <c r="F71" s="77"/>
    </row>
    <row r="72" ht="25" spans="1:6">
      <c r="A72" s="85"/>
      <c r="B72" s="81" t="s">
        <v>737</v>
      </c>
      <c r="C72" s="74"/>
      <c r="D72" s="75"/>
      <c r="E72" s="76"/>
      <c r="F72" s="77"/>
    </row>
    <row r="73" ht="241.5" customHeight="1" spans="1:6">
      <c r="A73" s="74"/>
      <c r="B73" s="12" t="s">
        <v>751</v>
      </c>
      <c r="C73" s="74"/>
      <c r="D73" s="75"/>
      <c r="E73" s="76"/>
      <c r="F73" s="77"/>
    </row>
    <row r="74" ht="75.75" customHeight="1" spans="1:6">
      <c r="A74" s="85" t="s">
        <v>411</v>
      </c>
      <c r="B74" s="12" t="s">
        <v>753</v>
      </c>
      <c r="C74" s="74" t="s">
        <v>193</v>
      </c>
      <c r="D74" s="75">
        <f>D68</f>
        <v>1</v>
      </c>
      <c r="E74" s="76"/>
      <c r="F74" s="77">
        <f>D74*E74</f>
        <v>0</v>
      </c>
    </row>
    <row r="75" spans="1:6">
      <c r="A75" s="85"/>
      <c r="B75" s="81"/>
      <c r="C75" s="74"/>
      <c r="D75" s="75"/>
      <c r="E75" s="76"/>
      <c r="F75" s="77"/>
    </row>
    <row r="76" ht="37.5" spans="1:6">
      <c r="A76" s="85" t="s">
        <v>44</v>
      </c>
      <c r="B76" s="93" t="s">
        <v>787</v>
      </c>
      <c r="C76" s="74" t="s">
        <v>193</v>
      </c>
      <c r="D76" s="75">
        <v>6</v>
      </c>
      <c r="E76" s="76"/>
      <c r="F76" s="77">
        <f>D76*E76</f>
        <v>0</v>
      </c>
    </row>
    <row r="77" spans="1:6">
      <c r="A77" s="85"/>
      <c r="B77" s="81" t="s">
        <v>727</v>
      </c>
      <c r="C77" s="74"/>
      <c r="D77" s="75"/>
      <c r="E77" s="76"/>
      <c r="F77" s="77"/>
    </row>
    <row r="78" spans="1:6">
      <c r="A78" s="85"/>
      <c r="B78" s="81" t="s">
        <v>728</v>
      </c>
      <c r="C78" s="74"/>
      <c r="D78" s="75"/>
      <c r="E78" s="76"/>
      <c r="F78" s="77"/>
    </row>
    <row r="79" ht="25" spans="1:6">
      <c r="A79" s="85"/>
      <c r="B79" s="81" t="s">
        <v>788</v>
      </c>
      <c r="C79" s="74"/>
      <c r="D79" s="75"/>
      <c r="E79" s="76"/>
      <c r="F79" s="77"/>
    </row>
    <row r="80" ht="238.5" customHeight="1" spans="1:6">
      <c r="A80" s="74"/>
      <c r="B80" s="12" t="s">
        <v>751</v>
      </c>
      <c r="C80" s="74"/>
      <c r="D80" s="75"/>
      <c r="E80" s="76"/>
      <c r="F80" s="77"/>
    </row>
    <row r="81" spans="1:6">
      <c r="A81" s="85"/>
      <c r="B81" s="81"/>
      <c r="C81" s="74"/>
      <c r="D81" s="75"/>
      <c r="E81" s="76"/>
      <c r="F81" s="77"/>
    </row>
    <row r="82" ht="51.75" customHeight="1" spans="1:6">
      <c r="A82" s="2" t="s">
        <v>46</v>
      </c>
      <c r="B82" s="12" t="s">
        <v>789</v>
      </c>
      <c r="C82" s="2" t="s">
        <v>193</v>
      </c>
      <c r="D82" s="4">
        <v>3</v>
      </c>
      <c r="F82" s="6">
        <f>D82*E82</f>
        <v>0</v>
      </c>
    </row>
    <row r="83" spans="2:2">
      <c r="B83" s="12" t="s">
        <v>790</v>
      </c>
    </row>
    <row r="84" spans="2:2">
      <c r="B84" s="12" t="s">
        <v>791</v>
      </c>
    </row>
    <row r="85" ht="25" spans="2:2">
      <c r="B85" s="12" t="s">
        <v>792</v>
      </c>
    </row>
    <row r="86" ht="37.5" spans="2:2">
      <c r="B86" s="12" t="s">
        <v>793</v>
      </c>
    </row>
    <row r="87" ht="25" spans="2:2">
      <c r="B87" s="12" t="s">
        <v>794</v>
      </c>
    </row>
    <row r="88" ht="390" customHeight="1" spans="2:2">
      <c r="B88" s="42" t="s">
        <v>795</v>
      </c>
    </row>
    <row r="89" spans="1:6">
      <c r="A89" s="85"/>
      <c r="B89" s="81"/>
      <c r="C89" s="74"/>
      <c r="D89" s="75"/>
      <c r="E89" s="76"/>
      <c r="F89" s="77"/>
    </row>
    <row r="90" ht="37.5" spans="1:6">
      <c r="A90" s="85" t="s">
        <v>48</v>
      </c>
      <c r="B90" s="81" t="s">
        <v>796</v>
      </c>
      <c r="C90" s="74" t="s">
        <v>193</v>
      </c>
      <c r="D90" s="75">
        <v>1</v>
      </c>
      <c r="E90" s="76"/>
      <c r="F90" s="77">
        <f>D90*E90</f>
        <v>0</v>
      </c>
    </row>
    <row r="91" spans="1:6">
      <c r="A91" s="85"/>
      <c r="B91" s="81" t="s">
        <v>797</v>
      </c>
      <c r="C91" s="74"/>
      <c r="D91" s="75"/>
      <c r="E91" s="76"/>
      <c r="F91" s="77"/>
    </row>
    <row r="92" spans="1:6">
      <c r="A92" s="85"/>
      <c r="B92" s="81" t="s">
        <v>798</v>
      </c>
      <c r="C92" s="74"/>
      <c r="D92" s="75"/>
      <c r="E92" s="76"/>
      <c r="F92" s="77"/>
    </row>
    <row r="93" ht="25" spans="1:6">
      <c r="A93" s="85"/>
      <c r="B93" s="81" t="s">
        <v>799</v>
      </c>
      <c r="C93" s="74"/>
      <c r="D93" s="75"/>
      <c r="E93" s="76"/>
      <c r="F93" s="77"/>
    </row>
    <row r="94" spans="1:6">
      <c r="A94" s="85"/>
      <c r="B94" s="81" t="s">
        <v>800</v>
      </c>
      <c r="C94" s="74"/>
      <c r="D94" s="75"/>
      <c r="E94" s="76"/>
      <c r="F94" s="77"/>
    </row>
    <row r="95" ht="254.25" customHeight="1" spans="1:6">
      <c r="A95" s="74"/>
      <c r="B95" s="12" t="s">
        <v>801</v>
      </c>
      <c r="C95" s="74"/>
      <c r="D95" s="75"/>
      <c r="E95" s="76"/>
      <c r="F95" s="77"/>
    </row>
    <row r="96" spans="1:6">
      <c r="A96" s="85"/>
      <c r="B96" s="81"/>
      <c r="C96" s="74"/>
      <c r="D96" s="75"/>
      <c r="E96" s="76"/>
      <c r="F96" s="77"/>
    </row>
    <row r="97" ht="37.5" spans="1:6">
      <c r="A97" s="85" t="s">
        <v>50</v>
      </c>
      <c r="B97" s="12" t="s">
        <v>802</v>
      </c>
      <c r="C97" s="74" t="s">
        <v>193</v>
      </c>
      <c r="D97" s="75">
        <v>1</v>
      </c>
      <c r="E97" s="76"/>
      <c r="F97" s="77">
        <f>D97*E97</f>
        <v>0</v>
      </c>
    </row>
    <row r="98" ht="15.75" customHeight="1" spans="2:6">
      <c r="B98" s="12" t="s">
        <v>803</v>
      </c>
      <c r="C98" s="74"/>
      <c r="D98" s="75"/>
      <c r="E98" s="76"/>
      <c r="F98" s="77"/>
    </row>
    <row r="99" ht="15.75" customHeight="1" spans="2:6">
      <c r="B99" s="12" t="s">
        <v>804</v>
      </c>
      <c r="C99" s="74"/>
      <c r="D99" s="75"/>
      <c r="E99" s="76"/>
      <c r="F99" s="77"/>
    </row>
    <row r="100" ht="25" spans="2:6">
      <c r="B100" s="12" t="s">
        <v>805</v>
      </c>
      <c r="C100" s="74"/>
      <c r="D100" s="75"/>
      <c r="E100" s="76"/>
      <c r="F100" s="77"/>
    </row>
    <row r="101" spans="2:6">
      <c r="B101" s="12" t="s">
        <v>736</v>
      </c>
      <c r="C101" s="74"/>
      <c r="D101" s="75"/>
      <c r="E101" s="76"/>
      <c r="F101" s="77"/>
    </row>
    <row r="102" ht="293.25" customHeight="1" spans="2:6">
      <c r="B102" s="42" t="s">
        <v>739</v>
      </c>
      <c r="C102" s="74"/>
      <c r="D102" s="75"/>
      <c r="E102" s="76"/>
      <c r="F102" s="77"/>
    </row>
    <row r="103" spans="1:6">
      <c r="A103" s="85"/>
      <c r="B103" s="81"/>
      <c r="C103" s="74"/>
      <c r="D103" s="75"/>
      <c r="E103" s="76"/>
      <c r="F103" s="77"/>
    </row>
    <row r="104" ht="37.5" spans="1:6">
      <c r="A104" s="85" t="s">
        <v>52</v>
      </c>
      <c r="B104" s="12" t="s">
        <v>806</v>
      </c>
      <c r="C104" s="74" t="s">
        <v>193</v>
      </c>
      <c r="D104" s="75">
        <v>1</v>
      </c>
      <c r="E104" s="76"/>
      <c r="F104" s="77">
        <f>D104*E104</f>
        <v>0</v>
      </c>
    </row>
    <row r="105" ht="15.75" customHeight="1" spans="2:6">
      <c r="B105" s="12" t="s">
        <v>803</v>
      </c>
      <c r="C105" s="74"/>
      <c r="D105" s="75"/>
      <c r="E105" s="76"/>
      <c r="F105" s="77"/>
    </row>
    <row r="106" ht="15.75" customHeight="1" spans="2:6">
      <c r="B106" s="12" t="s">
        <v>804</v>
      </c>
      <c r="C106" s="74"/>
      <c r="D106" s="75"/>
      <c r="E106" s="76"/>
      <c r="F106" s="77"/>
    </row>
    <row r="107" ht="25" spans="2:6">
      <c r="B107" s="12" t="s">
        <v>807</v>
      </c>
      <c r="C107" s="74"/>
      <c r="D107" s="75"/>
      <c r="E107" s="76"/>
      <c r="F107" s="77"/>
    </row>
    <row r="108" spans="2:6">
      <c r="B108" s="12" t="s">
        <v>736</v>
      </c>
      <c r="C108" s="74"/>
      <c r="D108" s="75"/>
      <c r="E108" s="76"/>
      <c r="F108" s="77"/>
    </row>
    <row r="109" ht="293.25" customHeight="1" spans="2:6">
      <c r="B109" s="42" t="s">
        <v>739</v>
      </c>
      <c r="C109" s="74"/>
      <c r="D109" s="75"/>
      <c r="E109" s="76"/>
      <c r="F109" s="77"/>
    </row>
    <row r="110" spans="1:6">
      <c r="A110" s="85"/>
      <c r="B110" s="81"/>
      <c r="C110" s="74"/>
      <c r="D110" s="75"/>
      <c r="E110" s="76"/>
      <c r="F110" s="77"/>
    </row>
    <row r="111" ht="37.5" spans="1:6">
      <c r="A111" s="85" t="s">
        <v>808</v>
      </c>
      <c r="B111" s="12" t="s">
        <v>809</v>
      </c>
      <c r="C111" s="74" t="s">
        <v>193</v>
      </c>
      <c r="D111" s="75">
        <v>2</v>
      </c>
      <c r="E111" s="76"/>
      <c r="F111" s="77">
        <f>D111*E111</f>
        <v>0</v>
      </c>
    </row>
    <row r="112" ht="15.75" customHeight="1" spans="2:6">
      <c r="B112" s="12" t="s">
        <v>810</v>
      </c>
      <c r="C112" s="74"/>
      <c r="D112" s="75"/>
      <c r="E112" s="76"/>
      <c r="F112" s="77"/>
    </row>
    <row r="113" ht="15.75" customHeight="1" spans="2:6">
      <c r="B113" s="12" t="s">
        <v>811</v>
      </c>
      <c r="C113" s="74"/>
      <c r="D113" s="75"/>
      <c r="E113" s="76"/>
      <c r="F113" s="77"/>
    </row>
    <row r="114" ht="25" spans="2:6">
      <c r="B114" s="12" t="s">
        <v>812</v>
      </c>
      <c r="C114" s="74"/>
      <c r="D114" s="75"/>
      <c r="E114" s="76"/>
      <c r="F114" s="77"/>
    </row>
    <row r="115" spans="2:6">
      <c r="B115" s="12" t="s">
        <v>736</v>
      </c>
      <c r="C115" s="74"/>
      <c r="D115" s="75"/>
      <c r="E115" s="76"/>
      <c r="F115" s="77"/>
    </row>
    <row r="116" ht="293.25" customHeight="1" spans="2:6">
      <c r="B116" s="42" t="s">
        <v>739</v>
      </c>
      <c r="C116" s="74"/>
      <c r="D116" s="75"/>
      <c r="E116" s="76"/>
      <c r="F116" s="77"/>
    </row>
    <row r="117" spans="1:6">
      <c r="A117" s="85"/>
      <c r="B117" s="81"/>
      <c r="C117" s="74"/>
      <c r="D117" s="75"/>
      <c r="E117" s="76"/>
      <c r="F117" s="77"/>
    </row>
    <row r="118" ht="37.5" spans="1:6">
      <c r="A118" s="85" t="s">
        <v>56</v>
      </c>
      <c r="B118" s="81" t="s">
        <v>813</v>
      </c>
      <c r="C118" s="74" t="s">
        <v>193</v>
      </c>
      <c r="D118" s="75">
        <v>1</v>
      </c>
      <c r="E118" s="76"/>
      <c r="F118" s="77">
        <f>D118*E118</f>
        <v>0</v>
      </c>
    </row>
    <row r="119" spans="1:6">
      <c r="A119" s="85"/>
      <c r="B119" s="81" t="s">
        <v>730</v>
      </c>
      <c r="C119" s="74"/>
      <c r="D119" s="75"/>
      <c r="E119" s="76"/>
      <c r="F119" s="77"/>
    </row>
    <row r="120" spans="1:6">
      <c r="A120" s="85"/>
      <c r="B120" s="81" t="s">
        <v>731</v>
      </c>
      <c r="C120" s="74"/>
      <c r="D120" s="75"/>
      <c r="E120" s="76"/>
      <c r="F120" s="77"/>
    </row>
    <row r="121" ht="25" spans="1:6">
      <c r="A121" s="85"/>
      <c r="B121" s="81" t="s">
        <v>814</v>
      </c>
      <c r="C121" s="74"/>
      <c r="D121" s="75"/>
      <c r="E121" s="76"/>
      <c r="F121" s="77"/>
    </row>
    <row r="122" ht="241.5" customHeight="1" spans="1:6">
      <c r="A122" s="74"/>
      <c r="B122" s="12" t="s">
        <v>751</v>
      </c>
      <c r="C122" s="74"/>
      <c r="D122" s="75"/>
      <c r="E122" s="76"/>
      <c r="F122" s="77"/>
    </row>
    <row r="123" spans="1:6">
      <c r="A123" s="85"/>
      <c r="B123" s="81"/>
      <c r="C123" s="74"/>
      <c r="D123" s="75"/>
      <c r="E123" s="76"/>
      <c r="F123" s="77"/>
    </row>
    <row r="124" ht="37.5" spans="1:6">
      <c r="A124" s="85" t="s">
        <v>58</v>
      </c>
      <c r="B124" s="12" t="s">
        <v>815</v>
      </c>
      <c r="C124" s="74" t="s">
        <v>193</v>
      </c>
      <c r="D124" s="75">
        <v>1</v>
      </c>
      <c r="E124" s="76"/>
      <c r="F124" s="77">
        <f>D124*E124</f>
        <v>0</v>
      </c>
    </row>
    <row r="125" spans="1:6">
      <c r="A125" s="85"/>
      <c r="B125" s="81" t="s">
        <v>816</v>
      </c>
      <c r="C125" s="74"/>
      <c r="D125" s="75"/>
      <c r="E125" s="76"/>
      <c r="F125" s="77"/>
    </row>
    <row r="126" spans="1:6">
      <c r="A126" s="85"/>
      <c r="B126" s="81" t="s">
        <v>817</v>
      </c>
      <c r="C126" s="74"/>
      <c r="D126" s="75"/>
      <c r="E126" s="76"/>
      <c r="F126" s="77"/>
    </row>
    <row r="127" spans="1:6">
      <c r="A127" s="85"/>
      <c r="B127" s="81" t="s">
        <v>818</v>
      </c>
      <c r="C127" s="74"/>
      <c r="D127" s="75"/>
      <c r="E127" s="76"/>
      <c r="F127" s="77"/>
    </row>
    <row r="128" ht="25" spans="1:6">
      <c r="A128" s="85"/>
      <c r="B128" s="81" t="s">
        <v>819</v>
      </c>
      <c r="C128" s="74"/>
      <c r="D128" s="75"/>
      <c r="E128" s="76"/>
      <c r="F128" s="77"/>
    </row>
    <row r="129" ht="25" spans="1:6">
      <c r="A129" s="85"/>
      <c r="B129" s="81" t="s">
        <v>820</v>
      </c>
      <c r="C129" s="74"/>
      <c r="D129" s="75"/>
      <c r="E129" s="76"/>
      <c r="F129" s="77"/>
    </row>
    <row r="130" ht="287.25" customHeight="1" spans="1:6">
      <c r="A130" s="85"/>
      <c r="B130" s="42" t="s">
        <v>739</v>
      </c>
      <c r="C130" s="74"/>
      <c r="D130" s="75"/>
      <c r="E130" s="76"/>
      <c r="F130" s="77"/>
    </row>
    <row r="131" spans="1:6">
      <c r="A131" s="85"/>
      <c r="B131" s="81"/>
      <c r="C131" s="74"/>
      <c r="D131" s="75"/>
      <c r="E131" s="76"/>
      <c r="F131" s="77"/>
    </row>
    <row r="132" ht="50" spans="1:6">
      <c r="A132" s="85" t="s">
        <v>60</v>
      </c>
      <c r="B132" s="94" t="s">
        <v>821</v>
      </c>
      <c r="C132" s="74" t="s">
        <v>241</v>
      </c>
      <c r="D132" s="4">
        <v>45.5</v>
      </c>
      <c r="F132" s="6">
        <f>D132*E132</f>
        <v>0</v>
      </c>
    </row>
    <row r="133" ht="37.5" spans="1:6">
      <c r="A133" s="85" t="s">
        <v>72</v>
      </c>
      <c r="B133" s="169" t="s">
        <v>822</v>
      </c>
      <c r="C133" s="74"/>
      <c r="D133" s="75"/>
      <c r="E133" s="76"/>
      <c r="F133" s="77"/>
    </row>
    <row r="134" ht="37.5" spans="1:6">
      <c r="A134" s="85" t="s">
        <v>72</v>
      </c>
      <c r="B134" s="169" t="s">
        <v>823</v>
      </c>
      <c r="C134" s="74"/>
      <c r="D134" s="75"/>
      <c r="E134" s="76"/>
      <c r="F134" s="77"/>
    </row>
    <row r="135" ht="25" spans="1:6">
      <c r="A135" s="85"/>
      <c r="B135" s="169" t="s">
        <v>824</v>
      </c>
      <c r="C135" s="2" t="s">
        <v>193</v>
      </c>
      <c r="D135" s="4">
        <v>26</v>
      </c>
      <c r="F135" s="6">
        <f>D135*E135</f>
        <v>0</v>
      </c>
    </row>
    <row r="136" spans="1:6">
      <c r="A136" s="85"/>
      <c r="B136" s="81"/>
      <c r="C136" s="74"/>
      <c r="D136" s="75"/>
      <c r="E136" s="76"/>
      <c r="F136" s="77"/>
    </row>
    <row r="137" ht="50" spans="1:6">
      <c r="A137" s="85" t="s">
        <v>62</v>
      </c>
      <c r="B137" s="94" t="s">
        <v>825</v>
      </c>
      <c r="C137" s="74" t="s">
        <v>241</v>
      </c>
      <c r="D137" s="4">
        <v>10.5</v>
      </c>
      <c r="F137" s="6">
        <f>D137*E137</f>
        <v>0</v>
      </c>
    </row>
    <row r="138" ht="37.5" spans="1:6">
      <c r="A138" s="85" t="s">
        <v>72</v>
      </c>
      <c r="B138" s="169" t="s">
        <v>822</v>
      </c>
      <c r="C138" s="74"/>
      <c r="D138" s="75"/>
      <c r="E138" s="76"/>
      <c r="F138" s="77"/>
    </row>
    <row r="139" ht="37.5" spans="1:6">
      <c r="A139" s="85" t="s">
        <v>72</v>
      </c>
      <c r="B139" s="169" t="s">
        <v>823</v>
      </c>
      <c r="C139" s="74"/>
      <c r="D139" s="75"/>
      <c r="E139" s="76"/>
      <c r="F139" s="77"/>
    </row>
    <row r="140" ht="25" spans="1:6">
      <c r="A140" s="85"/>
      <c r="B140" s="169" t="s">
        <v>826</v>
      </c>
      <c r="C140" s="2" t="s">
        <v>193</v>
      </c>
      <c r="D140" s="4">
        <v>4</v>
      </c>
      <c r="F140" s="6">
        <f>D140*E140</f>
        <v>0</v>
      </c>
    </row>
    <row r="141" spans="1:2">
      <c r="A141" s="85"/>
      <c r="B141" s="94"/>
    </row>
    <row r="142" ht="100" spans="1:6">
      <c r="A142" s="85" t="s">
        <v>64</v>
      </c>
      <c r="B142" s="95" t="s">
        <v>827</v>
      </c>
      <c r="C142" s="2" t="s">
        <v>193</v>
      </c>
      <c r="D142" s="4">
        <v>2</v>
      </c>
      <c r="F142" s="6">
        <f>D142*E142</f>
        <v>0</v>
      </c>
    </row>
    <row r="143" spans="1:2">
      <c r="A143" s="85"/>
      <c r="B143" s="95"/>
    </row>
    <row r="144" ht="100" spans="1:6">
      <c r="A144" s="85" t="s">
        <v>66</v>
      </c>
      <c r="B144" s="95" t="s">
        <v>828</v>
      </c>
      <c r="C144" s="2" t="s">
        <v>193</v>
      </c>
      <c r="D144" s="4">
        <v>1</v>
      </c>
      <c r="F144" s="6">
        <f>D144*E144</f>
        <v>0</v>
      </c>
    </row>
    <row r="145" spans="1:2">
      <c r="A145" s="85"/>
      <c r="B145" s="95"/>
    </row>
    <row r="146" ht="50" spans="1:6">
      <c r="A146" s="85" t="s">
        <v>207</v>
      </c>
      <c r="B146" s="96" t="s">
        <v>829</v>
      </c>
      <c r="C146" s="2" t="s">
        <v>193</v>
      </c>
      <c r="D146" s="4">
        <v>4</v>
      </c>
      <c r="F146" s="6">
        <f>D146*E146</f>
        <v>0</v>
      </c>
    </row>
    <row r="147" spans="1:2">
      <c r="A147" s="85"/>
      <c r="B147" s="95"/>
    </row>
    <row r="148" spans="1:6">
      <c r="A148" s="74" t="s">
        <v>209</v>
      </c>
      <c r="B148" s="80" t="s">
        <v>745</v>
      </c>
      <c r="C148" s="2" t="s">
        <v>187</v>
      </c>
      <c r="D148" s="4">
        <v>1</v>
      </c>
      <c r="F148" s="6">
        <f>D148*E148</f>
        <v>0</v>
      </c>
    </row>
    <row r="149" spans="1:6">
      <c r="A149" s="74"/>
      <c r="B149" s="80"/>
      <c r="C149" s="74"/>
      <c r="D149" s="75"/>
      <c r="E149" s="76"/>
      <c r="F149" s="77"/>
    </row>
    <row r="150" ht="25" spans="1:6">
      <c r="A150" s="74" t="s">
        <v>211</v>
      </c>
      <c r="B150" s="97" t="s">
        <v>830</v>
      </c>
      <c r="C150" s="2" t="s">
        <v>187</v>
      </c>
      <c r="D150" s="4">
        <v>1</v>
      </c>
      <c r="F150" s="6">
        <f>D150*E150</f>
        <v>0</v>
      </c>
    </row>
    <row r="151" spans="2:2">
      <c r="B151" s="98"/>
    </row>
    <row r="152" ht="25" spans="1:6">
      <c r="A152" s="2" t="s">
        <v>213</v>
      </c>
      <c r="B152" s="97" t="s">
        <v>831</v>
      </c>
      <c r="C152" s="2" t="s">
        <v>225</v>
      </c>
      <c r="D152" s="4">
        <v>5</v>
      </c>
      <c r="F152" s="6">
        <f>D152*E152</f>
        <v>0</v>
      </c>
    </row>
    <row r="154" spans="1:6">
      <c r="A154" s="25"/>
      <c r="B154" s="26" t="s">
        <v>832</v>
      </c>
      <c r="C154" s="26"/>
      <c r="D154" s="26"/>
      <c r="E154" s="27"/>
      <c r="F154" s="28">
        <f>SUM(F14:F152)</f>
        <v>0</v>
      </c>
    </row>
  </sheetData>
  <sheetProtection sheet="1" selectLockedCells="1" objects="1"/>
  <mergeCells count="8">
    <mergeCell ref="A1:F1"/>
    <mergeCell ref="A3:F3"/>
    <mergeCell ref="B6:E6"/>
    <mergeCell ref="B7:E7"/>
    <mergeCell ref="B8:E8"/>
    <mergeCell ref="B9:E9"/>
    <mergeCell ref="B10:E10"/>
    <mergeCell ref="B154:E154"/>
  </mergeCells>
  <pageMargins left="0.7" right="0.7" top="0.75" bottom="0.75" header="0.3" footer="0.3"/>
  <pageSetup paperSize="9" orientation="portrait"/>
  <headerFooter>
    <oddHeader>&amp;LPZI POPIS DEL&amp;CVRTEC SELNICA OB DRAVI&amp;RŠT. PROJ.: 7-011919</oddHeader>
    <oddFooter>&amp;LMIZARSKA DELA&amp;RStran &amp;P od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55"/>
  <sheetViews>
    <sheetView view="pageBreakPreview" zoomScale="90" zoomScaleNormal="100" topLeftCell="A40" workbookViewId="0">
      <selection activeCell="E45" sqref="E45"/>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833</v>
      </c>
      <c r="B3" s="7"/>
      <c r="C3" s="7"/>
      <c r="D3" s="7"/>
      <c r="E3" s="8"/>
      <c r="F3" s="7"/>
    </row>
    <row r="5" spans="2:2">
      <c r="B5" s="3" t="s">
        <v>172</v>
      </c>
    </row>
    <row r="6" ht="210" customHeight="1" spans="1:5">
      <c r="A6" s="2" t="s">
        <v>72</v>
      </c>
      <c r="B6" s="12" t="s">
        <v>834</v>
      </c>
      <c r="C6" s="12"/>
      <c r="D6" s="12"/>
      <c r="E6" s="45"/>
    </row>
    <row r="7" ht="109.5" customHeight="1" spans="1:5">
      <c r="A7" s="2" t="s">
        <v>72</v>
      </c>
      <c r="B7" s="12" t="s">
        <v>835</v>
      </c>
      <c r="C7" s="12"/>
      <c r="D7" s="12"/>
      <c r="E7" s="45"/>
    </row>
    <row r="8" ht="262.5" customHeight="1" spans="1:5">
      <c r="A8" s="2" t="s">
        <v>72</v>
      </c>
      <c r="B8" s="12" t="s">
        <v>836</v>
      </c>
      <c r="C8" s="12"/>
      <c r="D8" s="12"/>
      <c r="E8" s="45"/>
    </row>
    <row r="9" ht="84.75" customHeight="1" spans="1:5">
      <c r="A9" s="2" t="s">
        <v>72</v>
      </c>
      <c r="B9" s="12" t="s">
        <v>837</v>
      </c>
      <c r="C9" s="12"/>
      <c r="D9" s="12"/>
      <c r="E9" s="45"/>
    </row>
    <row r="10" ht="51" customHeight="1" spans="1:5">
      <c r="A10" s="2" t="s">
        <v>72</v>
      </c>
      <c r="B10" s="9" t="s">
        <v>838</v>
      </c>
      <c r="C10" s="9"/>
      <c r="D10" s="9"/>
      <c r="E10" s="10"/>
    </row>
    <row r="11" ht="36" customHeight="1" spans="1:5">
      <c r="A11" s="2" t="s">
        <v>72</v>
      </c>
      <c r="B11" s="9" t="s">
        <v>177</v>
      </c>
      <c r="C11" s="9"/>
      <c r="D11" s="9"/>
      <c r="E11" s="10"/>
    </row>
    <row r="12" s="1" customFormat="1" ht="39.75" customHeight="1" spans="1:6">
      <c r="A12" s="11" t="s">
        <v>72</v>
      </c>
      <c r="B12" s="9" t="s">
        <v>178</v>
      </c>
      <c r="C12" s="9"/>
      <c r="D12" s="9"/>
      <c r="E12" s="10"/>
      <c r="F12" s="6"/>
    </row>
    <row r="13" ht="24.75" customHeight="1" spans="1:5">
      <c r="A13" s="2" t="s">
        <v>72</v>
      </c>
      <c r="B13" s="9" t="s">
        <v>179</v>
      </c>
      <c r="C13" s="9"/>
      <c r="D13" s="9"/>
      <c r="E13" s="10"/>
    </row>
    <row r="14" spans="2:2">
      <c r="B14" s="12"/>
    </row>
    <row r="15" spans="1:6">
      <c r="A15" s="13" t="s">
        <v>180</v>
      </c>
      <c r="B15" s="14" t="s">
        <v>181</v>
      </c>
      <c r="C15" s="13" t="s">
        <v>182</v>
      </c>
      <c r="D15" s="15" t="s">
        <v>183</v>
      </c>
      <c r="E15" s="16" t="s">
        <v>184</v>
      </c>
      <c r="F15" s="17" t="s">
        <v>185</v>
      </c>
    </row>
    <row r="16" spans="1:6">
      <c r="A16" s="18"/>
      <c r="B16" s="19"/>
      <c r="C16" s="18"/>
      <c r="D16" s="20"/>
      <c r="E16" s="21"/>
      <c r="F16" s="22"/>
    </row>
    <row r="17" ht="79.5" customHeight="1" spans="1:6">
      <c r="A17" s="74" t="s">
        <v>839</v>
      </c>
      <c r="B17" s="84" t="s">
        <v>840</v>
      </c>
      <c r="C17" s="74"/>
      <c r="D17" s="75"/>
      <c r="E17" s="76"/>
      <c r="F17" s="77"/>
    </row>
    <row r="18" spans="1:6">
      <c r="A18" s="74"/>
      <c r="B18" s="84"/>
      <c r="C18" s="74"/>
      <c r="D18" s="75"/>
      <c r="E18" s="76"/>
      <c r="F18" s="77"/>
    </row>
    <row r="19" ht="37.5" spans="1:6">
      <c r="A19" s="85" t="s">
        <v>752</v>
      </c>
      <c r="B19" s="86" t="s">
        <v>841</v>
      </c>
      <c r="C19" s="74"/>
      <c r="D19" s="75"/>
      <c r="E19" s="76"/>
      <c r="F19" s="77"/>
    </row>
    <row r="20" ht="25" spans="1:6">
      <c r="A20" s="74"/>
      <c r="B20" s="42" t="s">
        <v>842</v>
      </c>
      <c r="C20" s="74"/>
      <c r="D20" s="75"/>
      <c r="E20" s="76"/>
      <c r="F20" s="77"/>
    </row>
    <row r="21" ht="75" spans="1:6">
      <c r="A21" s="74"/>
      <c r="B21" s="42" t="s">
        <v>843</v>
      </c>
      <c r="C21" s="74"/>
      <c r="D21" s="75"/>
      <c r="E21" s="76"/>
      <c r="F21" s="77"/>
    </row>
    <row r="22" ht="62.5" spans="1:6">
      <c r="A22" s="74"/>
      <c r="B22" s="42" t="s">
        <v>844</v>
      </c>
      <c r="C22" s="74"/>
      <c r="D22" s="75"/>
      <c r="E22" s="76"/>
      <c r="F22" s="77"/>
    </row>
    <row r="23" ht="50" spans="1:6">
      <c r="A23" s="74"/>
      <c r="B23" s="42" t="s">
        <v>845</v>
      </c>
      <c r="C23" s="74"/>
      <c r="D23" s="75"/>
      <c r="E23" s="76"/>
      <c r="F23" s="77"/>
    </row>
    <row r="24" ht="75" spans="1:6">
      <c r="A24" s="74"/>
      <c r="B24" s="42" t="s">
        <v>843</v>
      </c>
      <c r="C24" s="74"/>
      <c r="D24" s="75"/>
      <c r="E24" s="76"/>
      <c r="F24" s="77"/>
    </row>
    <row r="25" spans="1:6">
      <c r="A25" s="74" t="s">
        <v>72</v>
      </c>
      <c r="B25" s="42" t="s">
        <v>846</v>
      </c>
      <c r="C25" s="74" t="s">
        <v>241</v>
      </c>
      <c r="D25" s="75">
        <v>18.3</v>
      </c>
      <c r="E25" s="76"/>
      <c r="F25" s="77"/>
    </row>
    <row r="26" spans="1:6">
      <c r="A26" s="74" t="s">
        <v>72</v>
      </c>
      <c r="B26" s="42" t="s">
        <v>306</v>
      </c>
      <c r="C26" s="74" t="s">
        <v>241</v>
      </c>
      <c r="D26" s="75">
        <v>31.2</v>
      </c>
      <c r="E26" s="76"/>
      <c r="F26" s="77"/>
    </row>
    <row r="27" spans="1:6">
      <c r="A27" s="74" t="s">
        <v>72</v>
      </c>
      <c r="B27" s="51" t="s">
        <v>307</v>
      </c>
      <c r="C27" s="47" t="s">
        <v>241</v>
      </c>
      <c r="D27" s="48">
        <v>32.4</v>
      </c>
      <c r="E27" s="76"/>
      <c r="F27" s="77"/>
    </row>
    <row r="28" spans="1:6">
      <c r="A28" s="74"/>
      <c r="B28" s="84"/>
      <c r="C28" s="18" t="s">
        <v>241</v>
      </c>
      <c r="D28" s="20">
        <f>SUM(D25:D27)</f>
        <v>81.9</v>
      </c>
      <c r="E28" s="76"/>
      <c r="F28" s="77">
        <f>D28*E28</f>
        <v>0</v>
      </c>
    </row>
    <row r="29" spans="1:6">
      <c r="A29" s="74"/>
      <c r="B29" s="84"/>
      <c r="C29" s="74"/>
      <c r="D29" s="75"/>
      <c r="E29" s="76"/>
      <c r="F29" s="77"/>
    </row>
    <row r="30" ht="90.75" customHeight="1" spans="1:6">
      <c r="A30" s="74" t="s">
        <v>847</v>
      </c>
      <c r="B30" s="84" t="s">
        <v>848</v>
      </c>
      <c r="C30" s="74"/>
      <c r="D30" s="75"/>
      <c r="E30" s="76"/>
      <c r="F30" s="77"/>
    </row>
    <row r="31" ht="30.75" customHeight="1" spans="1:6">
      <c r="A31" s="74"/>
      <c r="B31" s="42" t="s">
        <v>849</v>
      </c>
      <c r="C31" s="74"/>
      <c r="D31" s="75"/>
      <c r="E31" s="76"/>
      <c r="F31" s="77"/>
    </row>
    <row r="32" ht="75" customHeight="1" spans="1:6">
      <c r="A32" s="74"/>
      <c r="B32" s="42" t="s">
        <v>850</v>
      </c>
      <c r="C32" s="74"/>
      <c r="D32" s="75"/>
      <c r="E32" s="76"/>
      <c r="F32" s="77"/>
    </row>
    <row r="33" ht="57.75" customHeight="1" spans="1:6">
      <c r="A33" s="74"/>
      <c r="B33" s="42" t="s">
        <v>851</v>
      </c>
      <c r="C33" s="74"/>
      <c r="D33" s="75"/>
      <c r="E33" s="76"/>
      <c r="F33" s="77"/>
    </row>
    <row r="34" ht="55.15" customHeight="1" spans="1:6">
      <c r="A34" s="74"/>
      <c r="B34" s="42" t="s">
        <v>852</v>
      </c>
      <c r="C34" s="74"/>
      <c r="D34" s="75"/>
      <c r="E34" s="76"/>
      <c r="F34" s="77"/>
    </row>
    <row r="35" ht="68.25" customHeight="1" spans="1:6">
      <c r="A35" s="74"/>
      <c r="B35" s="42" t="s">
        <v>853</v>
      </c>
      <c r="C35" s="74"/>
      <c r="D35" s="75"/>
      <c r="E35" s="76"/>
      <c r="F35" s="77"/>
    </row>
    <row r="36" ht="76.5" customHeight="1" spans="1:6">
      <c r="A36" s="74"/>
      <c r="B36" s="42" t="s">
        <v>843</v>
      </c>
      <c r="C36" s="74"/>
      <c r="D36" s="75"/>
      <c r="E36" s="76"/>
      <c r="F36" s="77"/>
    </row>
    <row r="37" spans="1:6">
      <c r="A37" s="74" t="s">
        <v>72</v>
      </c>
      <c r="B37" s="42" t="s">
        <v>306</v>
      </c>
      <c r="C37" s="74" t="s">
        <v>241</v>
      </c>
      <c r="D37" s="75">
        <v>49.2</v>
      </c>
      <c r="E37" s="76"/>
      <c r="F37" s="77"/>
    </row>
    <row r="38" spans="1:6">
      <c r="A38" s="74" t="s">
        <v>72</v>
      </c>
      <c r="B38" s="51" t="s">
        <v>307</v>
      </c>
      <c r="C38" s="47" t="s">
        <v>241</v>
      </c>
      <c r="D38" s="48">
        <v>50.6</v>
      </c>
      <c r="E38" s="76"/>
      <c r="F38" s="77"/>
    </row>
    <row r="39" spans="1:6">
      <c r="A39" s="74"/>
      <c r="B39" s="42"/>
      <c r="C39" s="18" t="s">
        <v>241</v>
      </c>
      <c r="D39" s="20">
        <f>SUM(D37:D38)</f>
        <v>99.8</v>
      </c>
      <c r="E39" s="76"/>
      <c r="F39" s="77">
        <f>D39*E39</f>
        <v>0</v>
      </c>
    </row>
    <row r="40" spans="1:6">
      <c r="A40" s="74"/>
      <c r="B40" s="42"/>
      <c r="C40" s="18"/>
      <c r="D40" s="20"/>
      <c r="E40" s="76"/>
      <c r="F40" s="77"/>
    </row>
    <row r="41" ht="99" customHeight="1" spans="1:6">
      <c r="A41" s="74" t="s">
        <v>854</v>
      </c>
      <c r="B41" s="84" t="s">
        <v>855</v>
      </c>
      <c r="C41" s="2" t="s">
        <v>241</v>
      </c>
      <c r="D41" s="4">
        <v>17.3</v>
      </c>
      <c r="F41" s="6">
        <f>D41*E41</f>
        <v>0</v>
      </c>
    </row>
    <row r="42" ht="30.75" customHeight="1" spans="1:6">
      <c r="A42" s="74"/>
      <c r="B42" s="42" t="s">
        <v>856</v>
      </c>
      <c r="C42" s="74"/>
      <c r="D42" s="75"/>
      <c r="E42" s="76"/>
      <c r="F42" s="77"/>
    </row>
    <row r="43" ht="75" customHeight="1" spans="1:6">
      <c r="A43" s="74"/>
      <c r="B43" s="42" t="s">
        <v>850</v>
      </c>
      <c r="C43" s="74"/>
      <c r="D43" s="75"/>
      <c r="E43" s="76"/>
      <c r="F43" s="77"/>
    </row>
    <row r="44" ht="57.75" customHeight="1" spans="1:6">
      <c r="A44" s="74"/>
      <c r="B44" s="42" t="s">
        <v>851</v>
      </c>
      <c r="C44" s="74"/>
      <c r="D44" s="75"/>
      <c r="E44" s="76"/>
      <c r="F44" s="77"/>
    </row>
    <row r="45" ht="55.15" customHeight="1" spans="1:6">
      <c r="A45" s="74"/>
      <c r="B45" s="42" t="s">
        <v>852</v>
      </c>
      <c r="C45" s="74"/>
      <c r="D45" s="75"/>
      <c r="E45" s="76"/>
      <c r="F45" s="77"/>
    </row>
    <row r="46" ht="68.25" customHeight="1" spans="1:6">
      <c r="A46" s="74"/>
      <c r="B46" s="42" t="s">
        <v>853</v>
      </c>
      <c r="C46" s="74"/>
      <c r="D46" s="75"/>
      <c r="E46" s="76"/>
      <c r="F46" s="77"/>
    </row>
    <row r="47" ht="76.5" customHeight="1" spans="1:6">
      <c r="A47" s="74"/>
      <c r="B47" s="42" t="s">
        <v>850</v>
      </c>
      <c r="C47" s="74"/>
      <c r="D47" s="75"/>
      <c r="E47" s="76"/>
      <c r="F47" s="77"/>
    </row>
    <row r="48" spans="1:6">
      <c r="A48" s="74"/>
      <c r="B48" s="42"/>
      <c r="C48" s="74"/>
      <c r="D48" s="75"/>
      <c r="E48" s="76"/>
      <c r="F48" s="77"/>
    </row>
    <row r="49" ht="75" spans="1:6">
      <c r="A49" s="74" t="s">
        <v>29</v>
      </c>
      <c r="B49" s="42" t="s">
        <v>857</v>
      </c>
      <c r="C49" s="2" t="s">
        <v>193</v>
      </c>
      <c r="D49" s="4">
        <v>2</v>
      </c>
      <c r="F49" s="6">
        <f>D49*E49</f>
        <v>0</v>
      </c>
    </row>
    <row r="50" spans="1:6">
      <c r="A50" s="74"/>
      <c r="B50" s="42"/>
      <c r="C50" s="74"/>
      <c r="D50" s="75"/>
      <c r="E50" s="76"/>
      <c r="F50" s="77"/>
    </row>
    <row r="51" ht="100" spans="1:6">
      <c r="A51" s="74" t="s">
        <v>31</v>
      </c>
      <c r="B51" s="87" t="s">
        <v>858</v>
      </c>
      <c r="C51" s="2" t="s">
        <v>193</v>
      </c>
      <c r="D51" s="4">
        <v>19</v>
      </c>
      <c r="F51" s="6">
        <f>D51*E51</f>
        <v>0</v>
      </c>
    </row>
    <row r="52" spans="1:6">
      <c r="A52" s="74"/>
      <c r="B52" s="42"/>
      <c r="C52" s="74"/>
      <c r="D52" s="75"/>
      <c r="E52" s="76"/>
      <c r="F52" s="77"/>
    </row>
    <row r="53" ht="25" spans="1:6">
      <c r="A53" s="2" t="s">
        <v>33</v>
      </c>
      <c r="B53" s="43" t="s">
        <v>859</v>
      </c>
      <c r="C53" s="2" t="s">
        <v>225</v>
      </c>
      <c r="D53" s="4">
        <v>2</v>
      </c>
      <c r="F53" s="6">
        <f>D53*E53</f>
        <v>0</v>
      </c>
    </row>
    <row r="55" spans="1:6">
      <c r="A55" s="25"/>
      <c r="B55" s="26" t="s">
        <v>860</v>
      </c>
      <c r="C55" s="26"/>
      <c r="D55" s="26"/>
      <c r="E55" s="27"/>
      <c r="F55" s="28">
        <f>SUM(F17:F53)</f>
        <v>0</v>
      </c>
    </row>
  </sheetData>
  <sheetProtection sheet="1" selectLockedCells="1" objects="1"/>
  <mergeCells count="11">
    <mergeCell ref="A1:F1"/>
    <mergeCell ref="A3:F3"/>
    <mergeCell ref="B6:E6"/>
    <mergeCell ref="B7:E7"/>
    <mergeCell ref="B8:E8"/>
    <mergeCell ref="B9:E9"/>
    <mergeCell ref="B10:E10"/>
    <mergeCell ref="B11:E11"/>
    <mergeCell ref="B12:E12"/>
    <mergeCell ref="B13:E13"/>
    <mergeCell ref="B55:E55"/>
  </mergeCells>
  <pageMargins left="0.7" right="0.7" top="0.75" bottom="0.75" header="0.3" footer="0.3"/>
  <pageSetup paperSize="9" orientation="portrait"/>
  <headerFooter>
    <oddHeader>&amp;LPZI POPIS DEL&amp;CVRTEC SELNICA OB DRAVI&amp;RŠT. PROJ.: 7-011919</oddHeader>
    <oddFooter>&amp;LMAVČNO KARTONSKA DELA&amp;RStran &amp;P od &amp;N</oddFooter>
  </headerFooter>
  <rowBreaks count="1" manualBreakCount="1">
    <brk id="14"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98"/>
  <sheetViews>
    <sheetView view="pageBreakPreview" zoomScale="90" zoomScaleNormal="100" topLeftCell="A63" workbookViewId="0">
      <selection activeCell="E80" sqref="E80"/>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861</v>
      </c>
      <c r="B3" s="7"/>
      <c r="C3" s="7"/>
      <c r="D3" s="7"/>
      <c r="E3" s="8"/>
      <c r="F3" s="7"/>
    </row>
    <row r="5" spans="2:2">
      <c r="B5" s="3" t="s">
        <v>172</v>
      </c>
    </row>
    <row r="6" ht="117.75" customHeight="1" spans="1:5">
      <c r="A6" s="2" t="s">
        <v>72</v>
      </c>
      <c r="B6" s="12" t="s">
        <v>835</v>
      </c>
      <c r="C6" s="12"/>
      <c r="D6" s="12"/>
      <c r="E6" s="45"/>
    </row>
    <row r="7" ht="263.25" customHeight="1" spans="1:5">
      <c r="A7" s="2" t="s">
        <v>72</v>
      </c>
      <c r="B7" s="12" t="s">
        <v>836</v>
      </c>
      <c r="C7" s="12"/>
      <c r="D7" s="12"/>
      <c r="E7" s="45"/>
    </row>
    <row r="8" ht="89.25" customHeight="1" spans="1:5">
      <c r="A8" s="2" t="s">
        <v>72</v>
      </c>
      <c r="B8" s="12" t="s">
        <v>837</v>
      </c>
      <c r="C8" s="12"/>
      <c r="D8" s="12"/>
      <c r="E8" s="45"/>
    </row>
    <row r="9" ht="51" customHeight="1" spans="1:5">
      <c r="A9" s="2" t="s">
        <v>72</v>
      </c>
      <c r="B9" s="9" t="s">
        <v>838</v>
      </c>
      <c r="C9" s="9"/>
      <c r="D9" s="9"/>
      <c r="E9" s="10"/>
    </row>
    <row r="10" ht="54.75" customHeight="1" spans="1:5">
      <c r="A10" s="2" t="s">
        <v>72</v>
      </c>
      <c r="B10" s="9" t="s">
        <v>177</v>
      </c>
      <c r="C10" s="9"/>
      <c r="D10" s="9"/>
      <c r="E10" s="10"/>
    </row>
    <row r="11" s="1" customFormat="1" ht="52.5" customHeight="1" spans="1:6">
      <c r="A11" s="11" t="s">
        <v>72</v>
      </c>
      <c r="B11" s="9" t="s">
        <v>178</v>
      </c>
      <c r="C11" s="9"/>
      <c r="D11" s="9"/>
      <c r="E11" s="10"/>
      <c r="F11" s="6"/>
    </row>
    <row r="12" ht="24.75" customHeight="1" spans="1:5">
      <c r="A12" s="2" t="s">
        <v>72</v>
      </c>
      <c r="B12" s="9" t="s">
        <v>179</v>
      </c>
      <c r="C12" s="9"/>
      <c r="D12" s="9"/>
      <c r="E12" s="10"/>
    </row>
    <row r="13" spans="2:2">
      <c r="B13" s="12"/>
    </row>
    <row r="14" spans="1:6">
      <c r="A14" s="13" t="s">
        <v>180</v>
      </c>
      <c r="B14" s="14" t="s">
        <v>181</v>
      </c>
      <c r="C14" s="13" t="s">
        <v>182</v>
      </c>
      <c r="D14" s="15" t="s">
        <v>183</v>
      </c>
      <c r="E14" s="16" t="s">
        <v>184</v>
      </c>
      <c r="F14" s="17" t="s">
        <v>185</v>
      </c>
    </row>
    <row r="15" spans="1:6">
      <c r="A15" s="49"/>
      <c r="B15" s="57"/>
      <c r="C15" s="49"/>
      <c r="D15" s="50"/>
      <c r="E15" s="58"/>
      <c r="F15" s="59"/>
    </row>
    <row r="16" ht="81.6" customHeight="1" spans="1:2">
      <c r="A16" s="2" t="s">
        <v>27</v>
      </c>
      <c r="B16" s="12" t="s">
        <v>862</v>
      </c>
    </row>
    <row r="17" ht="39.75" customHeight="1" spans="1:2">
      <c r="A17" s="2" t="s">
        <v>752</v>
      </c>
      <c r="B17" s="12" t="s">
        <v>863</v>
      </c>
    </row>
    <row r="18" ht="17.45" customHeight="1" spans="2:4">
      <c r="B18" s="12" t="s">
        <v>864</v>
      </c>
      <c r="C18" s="2" t="s">
        <v>241</v>
      </c>
      <c r="D18" s="4">
        <v>4.5</v>
      </c>
    </row>
    <row r="19" ht="17.45" customHeight="1" spans="2:4">
      <c r="B19" s="12" t="s">
        <v>433</v>
      </c>
      <c r="C19" s="2" t="s">
        <v>241</v>
      </c>
      <c r="D19" s="4">
        <v>28.18</v>
      </c>
    </row>
    <row r="20" ht="17.45" customHeight="1" spans="2:4">
      <c r="B20" s="12" t="s">
        <v>434</v>
      </c>
      <c r="C20" s="2" t="s">
        <v>241</v>
      </c>
      <c r="D20" s="4">
        <v>10.73</v>
      </c>
    </row>
    <row r="21" ht="17.45" customHeight="1" spans="2:4">
      <c r="B21" s="12" t="s">
        <v>437</v>
      </c>
      <c r="C21" s="2" t="s">
        <v>241</v>
      </c>
      <c r="D21" s="4">
        <v>7.37</v>
      </c>
    </row>
    <row r="22" ht="17.45" customHeight="1" spans="2:4">
      <c r="B22" s="12" t="s">
        <v>439</v>
      </c>
      <c r="C22" s="2" t="s">
        <v>241</v>
      </c>
      <c r="D22" s="4">
        <v>5.65</v>
      </c>
    </row>
    <row r="23" ht="17.45" customHeight="1" spans="2:4">
      <c r="B23" s="12" t="s">
        <v>440</v>
      </c>
      <c r="C23" s="2" t="s">
        <v>241</v>
      </c>
      <c r="D23" s="4">
        <v>10.12</v>
      </c>
    </row>
    <row r="24" ht="17.45" customHeight="1" spans="2:4">
      <c r="B24" s="12" t="s">
        <v>441</v>
      </c>
      <c r="C24" s="2" t="s">
        <v>241</v>
      </c>
      <c r="D24" s="4">
        <v>23.07</v>
      </c>
    </row>
    <row r="25" ht="17.45" customHeight="1" spans="2:4">
      <c r="B25" s="12" t="s">
        <v>442</v>
      </c>
      <c r="C25" s="2" t="s">
        <v>241</v>
      </c>
      <c r="D25" s="4">
        <v>53.85</v>
      </c>
    </row>
    <row r="26" ht="32.25" customHeight="1" spans="2:4">
      <c r="B26" s="12" t="s">
        <v>865</v>
      </c>
      <c r="C26" s="2" t="s">
        <v>241</v>
      </c>
      <c r="D26" s="4">
        <v>38.09</v>
      </c>
    </row>
    <row r="27" ht="31.5" customHeight="1" spans="2:4">
      <c r="B27" s="12" t="s">
        <v>866</v>
      </c>
      <c r="C27" s="2" t="s">
        <v>241</v>
      </c>
      <c r="D27" s="4">
        <v>15.76</v>
      </c>
    </row>
    <row r="28" ht="17.25" customHeight="1" spans="2:4">
      <c r="B28" s="12" t="s">
        <v>445</v>
      </c>
      <c r="C28" s="2" t="s">
        <v>241</v>
      </c>
      <c r="D28" s="4">
        <v>21.16</v>
      </c>
    </row>
    <row r="29" ht="17.45" customHeight="1" spans="2:4">
      <c r="B29" s="46" t="s">
        <v>867</v>
      </c>
      <c r="C29" s="47" t="s">
        <v>241</v>
      </c>
      <c r="D29" s="48">
        <v>1.68</v>
      </c>
    </row>
    <row r="30" ht="17.45" customHeight="1" spans="2:6">
      <c r="B30" s="12"/>
      <c r="C30" s="49" t="s">
        <v>241</v>
      </c>
      <c r="D30" s="50">
        <f>SUM(D18:D29)</f>
        <v>220.16</v>
      </c>
      <c r="F30" s="6">
        <f>D30*E30</f>
        <v>0</v>
      </c>
    </row>
    <row r="31" ht="43.5" customHeight="1" spans="1:2">
      <c r="A31" s="71" t="s">
        <v>72</v>
      </c>
      <c r="B31" s="170" t="s">
        <v>868</v>
      </c>
    </row>
    <row r="32" ht="25" spans="1:2">
      <c r="A32" s="71" t="s">
        <v>72</v>
      </c>
      <c r="B32" s="170" t="s">
        <v>869</v>
      </c>
    </row>
    <row r="33" spans="2:2">
      <c r="B33" s="83"/>
    </row>
    <row r="34" ht="41.25" customHeight="1" spans="1:2">
      <c r="A34" s="2" t="s">
        <v>847</v>
      </c>
      <c r="B34" s="12" t="s">
        <v>870</v>
      </c>
    </row>
    <row r="35" spans="2:4">
      <c r="B35" s="12" t="s">
        <v>453</v>
      </c>
      <c r="C35" s="2" t="s">
        <v>241</v>
      </c>
      <c r="D35" s="4">
        <v>19.35</v>
      </c>
    </row>
    <row r="36" ht="25" spans="2:4">
      <c r="B36" s="12" t="s">
        <v>459</v>
      </c>
      <c r="C36" s="2" t="s">
        <v>241</v>
      </c>
      <c r="D36" s="4">
        <v>14.36</v>
      </c>
    </row>
    <row r="37" ht="25" spans="2:4">
      <c r="B37" s="12" t="s">
        <v>460</v>
      </c>
      <c r="C37" s="2" t="s">
        <v>241</v>
      </c>
      <c r="D37" s="4">
        <v>14.36</v>
      </c>
    </row>
    <row r="38" spans="2:4">
      <c r="B38" s="12" t="s">
        <v>462</v>
      </c>
      <c r="C38" s="2" t="s">
        <v>241</v>
      </c>
      <c r="D38" s="4">
        <v>7.45</v>
      </c>
    </row>
    <row r="39" spans="2:4">
      <c r="B39" s="12" t="s">
        <v>871</v>
      </c>
      <c r="C39" s="2" t="s">
        <v>241</v>
      </c>
      <c r="D39" s="4">
        <v>13.79</v>
      </c>
    </row>
    <row r="40" spans="2:4">
      <c r="B40" s="12" t="s">
        <v>464</v>
      </c>
      <c r="C40" s="2" t="s">
        <v>241</v>
      </c>
      <c r="D40" s="4">
        <v>9</v>
      </c>
    </row>
    <row r="41" spans="2:4">
      <c r="B41" s="12" t="s">
        <v>465</v>
      </c>
      <c r="C41" s="2" t="s">
        <v>241</v>
      </c>
      <c r="D41" s="4">
        <v>10.73</v>
      </c>
    </row>
    <row r="42" ht="25" spans="2:4">
      <c r="B42" s="12" t="s">
        <v>466</v>
      </c>
      <c r="C42" s="2" t="s">
        <v>241</v>
      </c>
      <c r="D42" s="4">
        <v>8.45</v>
      </c>
    </row>
    <row r="43" spans="2:4">
      <c r="B43" s="46" t="s">
        <v>472</v>
      </c>
      <c r="C43" s="47" t="s">
        <v>241</v>
      </c>
      <c r="D43" s="48">
        <v>4.72</v>
      </c>
    </row>
    <row r="44" spans="2:6">
      <c r="B44" s="12"/>
      <c r="C44" s="49" t="s">
        <v>241</v>
      </c>
      <c r="D44" s="50">
        <f>SUM(D35:D43)</f>
        <v>102.21</v>
      </c>
      <c r="F44" s="6">
        <f>D44*E44</f>
        <v>0</v>
      </c>
    </row>
    <row r="45" ht="46.5" customHeight="1" spans="1:2">
      <c r="A45" s="71" t="s">
        <v>72</v>
      </c>
      <c r="B45" s="170" t="s">
        <v>872</v>
      </c>
    </row>
    <row r="46" ht="25" spans="1:2">
      <c r="A46" s="71" t="s">
        <v>72</v>
      </c>
      <c r="B46" s="170" t="s">
        <v>869</v>
      </c>
    </row>
    <row r="47" spans="2:2">
      <c r="B47" s="83"/>
    </row>
    <row r="48" ht="41.25" customHeight="1" spans="1:2">
      <c r="A48" s="2" t="s">
        <v>854</v>
      </c>
      <c r="B48" s="12" t="s">
        <v>873</v>
      </c>
    </row>
    <row r="49" ht="25" spans="2:4">
      <c r="B49" s="12" t="s">
        <v>481</v>
      </c>
      <c r="C49" s="2" t="s">
        <v>241</v>
      </c>
      <c r="D49" s="4">
        <v>7.31</v>
      </c>
    </row>
    <row r="50" ht="25" spans="2:4">
      <c r="B50" s="12" t="s">
        <v>484</v>
      </c>
      <c r="C50" s="2" t="s">
        <v>241</v>
      </c>
      <c r="D50" s="4">
        <v>14.36</v>
      </c>
    </row>
    <row r="51" ht="25" spans="2:4">
      <c r="B51" s="12" t="s">
        <v>874</v>
      </c>
      <c r="C51" s="2" t="s">
        <v>241</v>
      </c>
      <c r="D51" s="4">
        <v>14.36</v>
      </c>
    </row>
    <row r="52" ht="25" spans="2:4">
      <c r="B52" s="12" t="s">
        <v>488</v>
      </c>
      <c r="C52" s="2" t="s">
        <v>241</v>
      </c>
      <c r="D52" s="4">
        <v>13.45</v>
      </c>
    </row>
    <row r="53" spans="2:4">
      <c r="B53" s="12" t="s">
        <v>492</v>
      </c>
      <c r="C53" s="2" t="s">
        <v>241</v>
      </c>
      <c r="D53" s="4">
        <v>10.73</v>
      </c>
    </row>
    <row r="54" spans="2:4">
      <c r="B54" s="12" t="s">
        <v>493</v>
      </c>
      <c r="C54" s="2" t="s">
        <v>241</v>
      </c>
      <c r="D54" s="4">
        <v>19.98</v>
      </c>
    </row>
    <row r="55" spans="2:4">
      <c r="B55" s="46" t="s">
        <v>494</v>
      </c>
      <c r="C55" s="47" t="s">
        <v>241</v>
      </c>
      <c r="D55" s="48">
        <v>2.57</v>
      </c>
    </row>
    <row r="56" spans="2:6">
      <c r="B56" s="12"/>
      <c r="C56" s="49" t="s">
        <v>241</v>
      </c>
      <c r="D56" s="50">
        <f>SUM(D49:D55)</f>
        <v>82.76</v>
      </c>
      <c r="F56" s="6">
        <f>D56*E56</f>
        <v>0</v>
      </c>
    </row>
    <row r="57" ht="37.5" spans="1:2">
      <c r="A57" s="71" t="s">
        <v>72</v>
      </c>
      <c r="B57" s="170" t="s">
        <v>872</v>
      </c>
    </row>
    <row r="58" ht="30" customHeight="1" spans="1:2">
      <c r="A58" s="2" t="s">
        <v>72</v>
      </c>
      <c r="B58" s="170" t="s">
        <v>869</v>
      </c>
    </row>
    <row r="59" spans="2:2">
      <c r="B59" s="83"/>
    </row>
    <row r="60" ht="37.5" spans="1:2">
      <c r="A60" s="2" t="s">
        <v>875</v>
      </c>
      <c r="B60" s="12" t="s">
        <v>876</v>
      </c>
    </row>
    <row r="61" spans="2:4">
      <c r="B61" s="12" t="s">
        <v>435</v>
      </c>
      <c r="C61" s="2" t="s">
        <v>241</v>
      </c>
      <c r="D61" s="4">
        <v>7.74</v>
      </c>
    </row>
    <row r="62" ht="18" customHeight="1" spans="2:4">
      <c r="B62" s="12" t="s">
        <v>877</v>
      </c>
      <c r="C62" s="2" t="s">
        <v>241</v>
      </c>
      <c r="D62" s="4">
        <v>8.25</v>
      </c>
    </row>
    <row r="63" spans="2:4">
      <c r="B63" s="46" t="s">
        <v>438</v>
      </c>
      <c r="C63" s="47" t="s">
        <v>241</v>
      </c>
      <c r="D63" s="48">
        <v>49.98</v>
      </c>
    </row>
    <row r="64" spans="2:6">
      <c r="B64" s="12"/>
      <c r="C64" s="49" t="s">
        <v>241</v>
      </c>
      <c r="D64" s="50">
        <f>SUM(D61:D63)</f>
        <v>65.97</v>
      </c>
      <c r="F64" s="6">
        <f>D64*E64</f>
        <v>0</v>
      </c>
    </row>
    <row r="65" ht="53.25" customHeight="1" spans="1:2">
      <c r="A65" s="71" t="s">
        <v>72</v>
      </c>
      <c r="B65" s="170" t="s">
        <v>868</v>
      </c>
    </row>
    <row r="66" ht="25" spans="1:2">
      <c r="A66" s="2" t="s">
        <v>72</v>
      </c>
      <c r="B66" s="170" t="s">
        <v>878</v>
      </c>
    </row>
    <row r="67" spans="2:2">
      <c r="B67" s="83"/>
    </row>
    <row r="68" ht="37.5" spans="1:2">
      <c r="A68" s="2" t="s">
        <v>879</v>
      </c>
      <c r="B68" s="12" t="s">
        <v>880</v>
      </c>
    </row>
    <row r="69" spans="2:4">
      <c r="B69" s="12" t="s">
        <v>402</v>
      </c>
      <c r="C69" s="2" t="s">
        <v>241</v>
      </c>
      <c r="D69" s="4">
        <v>13.77</v>
      </c>
    </row>
    <row r="70" spans="2:4">
      <c r="B70" s="12" t="s">
        <v>403</v>
      </c>
      <c r="C70" s="2" t="s">
        <v>241</v>
      </c>
      <c r="D70" s="4">
        <v>14</v>
      </c>
    </row>
    <row r="71" spans="2:4">
      <c r="B71" s="12" t="s">
        <v>404</v>
      </c>
      <c r="C71" s="2" t="s">
        <v>241</v>
      </c>
      <c r="D71" s="4">
        <v>14</v>
      </c>
    </row>
    <row r="72" spans="2:4">
      <c r="B72" s="12" t="s">
        <v>405</v>
      </c>
      <c r="C72" s="2" t="s">
        <v>241</v>
      </c>
      <c r="D72" s="4">
        <v>8.91</v>
      </c>
    </row>
    <row r="73" spans="2:4">
      <c r="B73" s="12" t="s">
        <v>406</v>
      </c>
      <c r="C73" s="2" t="s">
        <v>241</v>
      </c>
      <c r="D73" s="4">
        <v>14</v>
      </c>
    </row>
    <row r="74" ht="25" spans="2:4">
      <c r="B74" s="12" t="s">
        <v>881</v>
      </c>
      <c r="C74" s="2" t="s">
        <v>241</v>
      </c>
      <c r="D74" s="4">
        <v>7.85</v>
      </c>
    </row>
    <row r="75" spans="2:4">
      <c r="B75" s="12" t="s">
        <v>408</v>
      </c>
      <c r="C75" s="2" t="s">
        <v>241</v>
      </c>
      <c r="D75" s="4">
        <v>13.16</v>
      </c>
    </row>
    <row r="76" spans="2:4">
      <c r="B76" s="46" t="s">
        <v>409</v>
      </c>
      <c r="C76" s="47" t="s">
        <v>241</v>
      </c>
      <c r="D76" s="48">
        <v>10.84</v>
      </c>
    </row>
    <row r="77" spans="2:6">
      <c r="B77" s="12"/>
      <c r="C77" s="49" t="s">
        <v>241</v>
      </c>
      <c r="D77" s="50">
        <f>SUM(D69:D76)</f>
        <v>96.53</v>
      </c>
      <c r="F77" s="6">
        <f>D77*E77</f>
        <v>0</v>
      </c>
    </row>
    <row r="78" ht="37.5" spans="1:2">
      <c r="A78" s="71" t="s">
        <v>72</v>
      </c>
      <c r="B78" s="170" t="s">
        <v>872</v>
      </c>
    </row>
    <row r="79" ht="25" spans="1:2">
      <c r="A79" s="2" t="s">
        <v>72</v>
      </c>
      <c r="B79" s="170" t="s">
        <v>878</v>
      </c>
    </row>
    <row r="80" spans="2:2">
      <c r="B80" s="83"/>
    </row>
    <row r="81" ht="37.5" spans="1:2">
      <c r="A81" s="2" t="s">
        <v>882</v>
      </c>
      <c r="B81" s="12" t="s">
        <v>883</v>
      </c>
    </row>
    <row r="82" spans="2:4">
      <c r="B82" s="12" t="s">
        <v>413</v>
      </c>
      <c r="C82" s="2" t="s">
        <v>241</v>
      </c>
      <c r="D82" s="4">
        <v>18.14</v>
      </c>
    </row>
    <row r="83" spans="2:4">
      <c r="B83" s="12" t="s">
        <v>414</v>
      </c>
      <c r="C83" s="2" t="s">
        <v>241</v>
      </c>
      <c r="D83" s="4">
        <v>14</v>
      </c>
    </row>
    <row r="84" spans="2:4">
      <c r="B84" s="12" t="s">
        <v>415</v>
      </c>
      <c r="C84" s="2" t="s">
        <v>241</v>
      </c>
      <c r="D84" s="4">
        <v>13.97</v>
      </c>
    </row>
    <row r="85" ht="25" spans="2:4">
      <c r="B85" s="12" t="s">
        <v>416</v>
      </c>
      <c r="C85" s="2" t="s">
        <v>241</v>
      </c>
      <c r="D85" s="4">
        <v>12.58</v>
      </c>
    </row>
    <row r="86" spans="2:4">
      <c r="B86" s="12" t="s">
        <v>417</v>
      </c>
      <c r="C86" s="2" t="s">
        <v>241</v>
      </c>
      <c r="D86" s="4">
        <v>13.72</v>
      </c>
    </row>
    <row r="87" spans="2:4">
      <c r="B87" s="46" t="s">
        <v>418</v>
      </c>
      <c r="C87" s="47" t="s">
        <v>241</v>
      </c>
      <c r="D87" s="48">
        <v>14.32</v>
      </c>
    </row>
    <row r="88" spans="2:6">
      <c r="B88" s="12"/>
      <c r="C88" s="49" t="s">
        <v>241</v>
      </c>
      <c r="D88" s="50">
        <f>SUM(D82:D87)</f>
        <v>86.73</v>
      </c>
      <c r="F88" s="6">
        <f>D88*E88</f>
        <v>0</v>
      </c>
    </row>
    <row r="89" ht="37.5" spans="1:2">
      <c r="A89" s="71" t="s">
        <v>72</v>
      </c>
      <c r="B89" s="170" t="s">
        <v>872</v>
      </c>
    </row>
    <row r="90" ht="25" spans="1:2">
      <c r="A90" s="2" t="s">
        <v>72</v>
      </c>
      <c r="B90" s="170" t="s">
        <v>878</v>
      </c>
    </row>
    <row r="91" spans="2:2">
      <c r="B91" s="83"/>
    </row>
    <row r="92" ht="93" customHeight="1" spans="1:6">
      <c r="A92" s="2" t="s">
        <v>29</v>
      </c>
      <c r="B92" s="42" t="s">
        <v>884</v>
      </c>
      <c r="C92" s="2" t="s">
        <v>193</v>
      </c>
      <c r="D92" s="4">
        <v>18</v>
      </c>
      <c r="F92" s="6">
        <f>D92*E92</f>
        <v>0</v>
      </c>
    </row>
    <row r="93" spans="2:2">
      <c r="B93" s="83"/>
    </row>
    <row r="94" ht="78.75" customHeight="1" spans="1:6">
      <c r="A94" s="2" t="s">
        <v>31</v>
      </c>
      <c r="B94" s="42" t="s">
        <v>885</v>
      </c>
      <c r="C94" s="2" t="s">
        <v>193</v>
      </c>
      <c r="D94" s="4">
        <v>17</v>
      </c>
      <c r="F94" s="6">
        <f>D94*E94</f>
        <v>0</v>
      </c>
    </row>
    <row r="95" spans="2:2">
      <c r="B95" s="83"/>
    </row>
    <row r="96" spans="1:6">
      <c r="A96" s="2" t="s">
        <v>33</v>
      </c>
      <c r="B96" s="43" t="s">
        <v>886</v>
      </c>
      <c r="C96" s="2" t="s">
        <v>225</v>
      </c>
      <c r="D96" s="4">
        <v>5</v>
      </c>
      <c r="F96" s="6">
        <f>D96*E96</f>
        <v>0</v>
      </c>
    </row>
    <row r="98" spans="1:6">
      <c r="A98" s="25"/>
      <c r="B98" s="26" t="s">
        <v>887</v>
      </c>
      <c r="C98" s="26"/>
      <c r="D98" s="26"/>
      <c r="E98" s="27"/>
      <c r="F98" s="28">
        <f>SUM(F16:F96)</f>
        <v>0</v>
      </c>
    </row>
  </sheetData>
  <sheetProtection sheet="1" selectLockedCells="1" objects="1"/>
  <mergeCells count="10">
    <mergeCell ref="A1:F1"/>
    <mergeCell ref="A3:F3"/>
    <mergeCell ref="B6:E6"/>
    <mergeCell ref="B7:E7"/>
    <mergeCell ref="B8:E8"/>
    <mergeCell ref="B9:E9"/>
    <mergeCell ref="B10:E10"/>
    <mergeCell ref="B11:E11"/>
    <mergeCell ref="B12:E12"/>
    <mergeCell ref="B98:E98"/>
  </mergeCells>
  <pageMargins left="0.7" right="0.7" top="0.75" bottom="0.75" header="0.3" footer="0.3"/>
  <pageSetup paperSize="9" orientation="portrait"/>
  <headerFooter>
    <oddHeader>&amp;LPZI POPIS DEL&amp;CVRTEC SELNICA OB DRAVI&amp;RŠT. PROJ.: 7-011919</oddHeader>
    <oddFooter>&amp;LSPUŠČENI STROP&amp;RStran &amp;P od &amp;N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74"/>
  <sheetViews>
    <sheetView view="pageBreakPreview" zoomScale="90" zoomScaleNormal="100" topLeftCell="A10" workbookViewId="0">
      <selection activeCell="E26" sqref="E26"/>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888</v>
      </c>
      <c r="B3" s="7"/>
      <c r="C3" s="7"/>
      <c r="D3" s="7"/>
      <c r="E3" s="8"/>
      <c r="F3" s="7"/>
    </row>
    <row r="5" spans="2:2">
      <c r="B5" s="3" t="s">
        <v>172</v>
      </c>
    </row>
    <row r="6" ht="36" customHeight="1" spans="1:5">
      <c r="A6" s="2" t="s">
        <v>72</v>
      </c>
      <c r="B6" s="9" t="s">
        <v>889</v>
      </c>
      <c r="C6" s="9"/>
      <c r="D6" s="9"/>
      <c r="E6" s="10"/>
    </row>
    <row r="7" ht="40.5" customHeight="1" spans="1:5">
      <c r="A7" s="2" t="s">
        <v>72</v>
      </c>
      <c r="B7" s="9" t="s">
        <v>177</v>
      </c>
      <c r="C7" s="9"/>
      <c r="D7" s="9"/>
      <c r="E7" s="10"/>
    </row>
    <row r="8" s="1" customFormat="1" ht="39" customHeight="1" spans="1:6">
      <c r="A8" s="11" t="s">
        <v>72</v>
      </c>
      <c r="B8" s="9" t="s">
        <v>178</v>
      </c>
      <c r="C8" s="9"/>
      <c r="D8" s="9"/>
      <c r="E8" s="10"/>
      <c r="F8" s="6"/>
    </row>
    <row r="9" ht="24.75" customHeight="1" spans="1:5">
      <c r="A9" s="2" t="s">
        <v>72</v>
      </c>
      <c r="B9" s="9" t="s">
        <v>179</v>
      </c>
      <c r="C9" s="9"/>
      <c r="D9" s="9"/>
      <c r="E9" s="10"/>
    </row>
    <row r="10" spans="2:2">
      <c r="B10" s="12"/>
    </row>
    <row r="11" spans="1:6">
      <c r="A11" s="13" t="s">
        <v>180</v>
      </c>
      <c r="B11" s="14" t="s">
        <v>181</v>
      </c>
      <c r="C11" s="13" t="s">
        <v>182</v>
      </c>
      <c r="D11" s="15" t="s">
        <v>183</v>
      </c>
      <c r="E11" s="16" t="s">
        <v>184</v>
      </c>
      <c r="F11" s="17" t="s">
        <v>185</v>
      </c>
    </row>
    <row r="12" spans="1:6">
      <c r="A12" s="18"/>
      <c r="B12" s="19"/>
      <c r="C12" s="18"/>
      <c r="D12" s="20"/>
      <c r="E12" s="21"/>
      <c r="F12" s="22"/>
    </row>
    <row r="13" ht="16.5" customHeight="1" spans="2:2">
      <c r="B13" s="42" t="s">
        <v>890</v>
      </c>
    </row>
    <row r="14" ht="14.25" customHeight="1" spans="1:4">
      <c r="A14" s="2" t="s">
        <v>72</v>
      </c>
      <c r="B14" s="42" t="s">
        <v>891</v>
      </c>
      <c r="C14" s="2" t="s">
        <v>241</v>
      </c>
      <c r="D14" s="4">
        <v>9.99</v>
      </c>
    </row>
    <row r="15" ht="17.45" customHeight="1" spans="1:4">
      <c r="A15" s="2" t="s">
        <v>72</v>
      </c>
      <c r="B15" s="42" t="s">
        <v>892</v>
      </c>
      <c r="C15" s="2" t="s">
        <v>241</v>
      </c>
      <c r="D15" s="4">
        <v>24.26</v>
      </c>
    </row>
    <row r="16" ht="17.45" customHeight="1" spans="2:4">
      <c r="B16" s="42" t="s">
        <v>893</v>
      </c>
      <c r="C16" s="2" t="s">
        <v>241</v>
      </c>
      <c r="D16" s="4">
        <v>23.64</v>
      </c>
    </row>
    <row r="17" ht="17.45" customHeight="1" spans="2:4">
      <c r="B17" s="42" t="s">
        <v>894</v>
      </c>
      <c r="C17" s="2" t="s">
        <v>241</v>
      </c>
      <c r="D17" s="4">
        <v>24.32</v>
      </c>
    </row>
    <row r="18" spans="1:4">
      <c r="A18" s="2" t="s">
        <v>72</v>
      </c>
      <c r="B18" s="42" t="s">
        <v>895</v>
      </c>
      <c r="C18" s="2" t="s">
        <v>241</v>
      </c>
      <c r="D18" s="4">
        <v>24.24</v>
      </c>
    </row>
    <row r="19" ht="17.45" customHeight="1" spans="1:4">
      <c r="A19" s="2" t="s">
        <v>72</v>
      </c>
      <c r="B19" s="51" t="s">
        <v>896</v>
      </c>
      <c r="C19" s="47" t="s">
        <v>241</v>
      </c>
      <c r="D19" s="48">
        <v>15.22</v>
      </c>
    </row>
    <row r="20" ht="17.45" customHeight="1" spans="2:4">
      <c r="B20" s="80"/>
      <c r="C20" s="49" t="s">
        <v>241</v>
      </c>
      <c r="D20" s="50">
        <f>SUM(D14:D19)</f>
        <v>121.67</v>
      </c>
    </row>
    <row r="21" ht="17.45" customHeight="1" spans="2:2">
      <c r="B21" s="80"/>
    </row>
    <row r="22" ht="39.75" customHeight="1" spans="1:2">
      <c r="A22" s="2" t="s">
        <v>27</v>
      </c>
      <c r="B22" s="42" t="s">
        <v>897</v>
      </c>
    </row>
    <row r="23" ht="39" customHeight="1" spans="1:6">
      <c r="A23" s="71" t="s">
        <v>72</v>
      </c>
      <c r="B23" s="12" t="s">
        <v>898</v>
      </c>
      <c r="C23" s="2" t="s">
        <v>241</v>
      </c>
      <c r="D23" s="4">
        <f>D20</f>
        <v>121.67</v>
      </c>
      <c r="F23" s="6">
        <f>D23*E23</f>
        <v>0</v>
      </c>
    </row>
    <row r="24" ht="37.5" customHeight="1" spans="1:6">
      <c r="A24" s="71" t="s">
        <v>72</v>
      </c>
      <c r="B24" s="12" t="s">
        <v>899</v>
      </c>
      <c r="C24" s="2" t="s">
        <v>241</v>
      </c>
      <c r="D24" s="4">
        <f>D20</f>
        <v>121.67</v>
      </c>
      <c r="F24" s="6">
        <f>D24*E24</f>
        <v>0</v>
      </c>
    </row>
    <row r="25" ht="96.75" customHeight="1" spans="1:6">
      <c r="A25" s="2" t="s">
        <v>72</v>
      </c>
      <c r="B25" s="42" t="s">
        <v>900</v>
      </c>
      <c r="C25" s="2" t="s">
        <v>241</v>
      </c>
      <c r="D25" s="4">
        <f>D20</f>
        <v>121.67</v>
      </c>
      <c r="F25" s="6">
        <f>D25*E25</f>
        <v>0</v>
      </c>
    </row>
    <row r="26" ht="50" spans="1:6">
      <c r="A26" s="71" t="s">
        <v>72</v>
      </c>
      <c r="B26" s="81" t="s">
        <v>901</v>
      </c>
      <c r="C26" s="2" t="s">
        <v>241</v>
      </c>
      <c r="D26" s="4">
        <f>D20</f>
        <v>121.67</v>
      </c>
      <c r="F26" s="6">
        <f>D26*E26</f>
        <v>0</v>
      </c>
    </row>
    <row r="27" spans="1:2">
      <c r="A27" s="71"/>
      <c r="B27" s="81"/>
    </row>
    <row r="28" ht="50" spans="1:6">
      <c r="A28" s="71" t="s">
        <v>29</v>
      </c>
      <c r="B28" s="81" t="s">
        <v>902</v>
      </c>
      <c r="C28" s="2" t="s">
        <v>191</v>
      </c>
      <c r="D28" s="4">
        <v>34</v>
      </c>
      <c r="F28" s="6">
        <f>D28*E28</f>
        <v>0</v>
      </c>
    </row>
    <row r="29" spans="1:2">
      <c r="A29" s="71"/>
      <c r="B29" s="81"/>
    </row>
    <row r="30" ht="25" spans="1:6">
      <c r="A30" s="2" t="s">
        <v>31</v>
      </c>
      <c r="B30" s="80" t="s">
        <v>903</v>
      </c>
      <c r="C30" s="2" t="s">
        <v>191</v>
      </c>
      <c r="D30" s="4">
        <v>90.5</v>
      </c>
      <c r="F30" s="6">
        <f>D30*E30</f>
        <v>0</v>
      </c>
    </row>
    <row r="31" spans="2:2">
      <c r="B31" s="80"/>
    </row>
    <row r="32" spans="2:2">
      <c r="B32" s="42" t="s">
        <v>890</v>
      </c>
    </row>
    <row r="33" spans="1:4">
      <c r="A33" s="2" t="s">
        <v>72</v>
      </c>
      <c r="B33" s="42" t="s">
        <v>904</v>
      </c>
      <c r="C33" s="2" t="s">
        <v>241</v>
      </c>
      <c r="D33" s="4">
        <v>26.43</v>
      </c>
    </row>
    <row r="34" spans="1:4">
      <c r="A34" s="2" t="s">
        <v>72</v>
      </c>
      <c r="B34" s="42" t="s">
        <v>905</v>
      </c>
      <c r="C34" s="2" t="s">
        <v>241</v>
      </c>
      <c r="D34" s="4">
        <v>26.43</v>
      </c>
    </row>
    <row r="35" spans="2:4">
      <c r="B35" s="42" t="s">
        <v>906</v>
      </c>
      <c r="C35" s="2" t="s">
        <v>241</v>
      </c>
      <c r="D35" s="4">
        <v>26.43</v>
      </c>
    </row>
    <row r="36" spans="2:4">
      <c r="B36" s="42" t="s">
        <v>906</v>
      </c>
      <c r="C36" s="2" t="s">
        <v>241</v>
      </c>
      <c r="D36" s="4">
        <v>26.79</v>
      </c>
    </row>
    <row r="37" spans="1:4">
      <c r="A37" s="2" t="s">
        <v>72</v>
      </c>
      <c r="B37" s="51" t="s">
        <v>907</v>
      </c>
      <c r="C37" s="47" t="s">
        <v>241</v>
      </c>
      <c r="D37" s="48">
        <v>23.81</v>
      </c>
    </row>
    <row r="38" spans="2:4">
      <c r="B38" s="80"/>
      <c r="C38" s="49" t="s">
        <v>241</v>
      </c>
      <c r="D38" s="50">
        <f>SUM(D33:D37)</f>
        <v>129.89</v>
      </c>
    </row>
    <row r="39" spans="2:2">
      <c r="B39" s="80"/>
    </row>
    <row r="40" ht="50" spans="1:2">
      <c r="A40" s="2" t="s">
        <v>33</v>
      </c>
      <c r="B40" s="80" t="s">
        <v>908</v>
      </c>
    </row>
    <row r="41" ht="50" spans="1:6">
      <c r="A41" s="71" t="s">
        <v>72</v>
      </c>
      <c r="B41" s="81" t="s">
        <v>901</v>
      </c>
      <c r="C41" s="2" t="s">
        <v>241</v>
      </c>
      <c r="D41" s="4">
        <f>D38</f>
        <v>129.89</v>
      </c>
      <c r="F41" s="6">
        <f t="shared" ref="F41:F47" si="0">D41*E41</f>
        <v>0</v>
      </c>
    </row>
    <row r="42" ht="90" customHeight="1" spans="1:6">
      <c r="A42" s="2" t="s">
        <v>72</v>
      </c>
      <c r="B42" s="42" t="s">
        <v>900</v>
      </c>
      <c r="C42" s="2" t="s">
        <v>241</v>
      </c>
      <c r="D42" s="4">
        <f>D38</f>
        <v>129.89</v>
      </c>
      <c r="F42" s="6">
        <f t="shared" si="0"/>
        <v>0</v>
      </c>
    </row>
    <row r="43" ht="87.5" spans="1:6">
      <c r="A43" s="2" t="s">
        <v>72</v>
      </c>
      <c r="B43" s="82" t="s">
        <v>909</v>
      </c>
      <c r="C43" s="2" t="s">
        <v>241</v>
      </c>
      <c r="D43" s="4">
        <f>D38</f>
        <v>129.89</v>
      </c>
      <c r="F43" s="6">
        <f t="shared" si="0"/>
        <v>0</v>
      </c>
    </row>
    <row r="44" ht="50" spans="1:6">
      <c r="A44" s="2" t="s">
        <v>72</v>
      </c>
      <c r="B44" s="82" t="s">
        <v>910</v>
      </c>
      <c r="C44" s="2" t="s">
        <v>241</v>
      </c>
      <c r="D44" s="4">
        <f>D38</f>
        <v>129.89</v>
      </c>
      <c r="F44" s="6">
        <f t="shared" si="0"/>
        <v>0</v>
      </c>
    </row>
    <row r="45" ht="50" spans="1:6">
      <c r="A45" s="2" t="s">
        <v>72</v>
      </c>
      <c r="B45" s="42" t="s">
        <v>911</v>
      </c>
      <c r="C45" s="2" t="s">
        <v>241</v>
      </c>
      <c r="D45" s="4">
        <f>D38</f>
        <v>129.89</v>
      </c>
      <c r="F45" s="6">
        <f t="shared" si="0"/>
        <v>0</v>
      </c>
    </row>
    <row r="46" ht="50" spans="1:6">
      <c r="A46" s="2" t="s">
        <v>72</v>
      </c>
      <c r="B46" s="82" t="s">
        <v>910</v>
      </c>
      <c r="C46" s="2" t="s">
        <v>241</v>
      </c>
      <c r="D46" s="4">
        <f>D38</f>
        <v>129.89</v>
      </c>
      <c r="F46" s="6">
        <f t="shared" si="0"/>
        <v>0</v>
      </c>
    </row>
    <row r="47" ht="25" spans="1:6">
      <c r="A47" s="2" t="s">
        <v>72</v>
      </c>
      <c r="B47" s="80" t="s">
        <v>912</v>
      </c>
      <c r="C47" s="2" t="s">
        <v>241</v>
      </c>
      <c r="D47" s="4">
        <f>D38</f>
        <v>129.89</v>
      </c>
      <c r="F47" s="6">
        <f t="shared" si="0"/>
        <v>0</v>
      </c>
    </row>
    <row r="48" ht="25" spans="1:2">
      <c r="A48" s="71" t="s">
        <v>72</v>
      </c>
      <c r="B48" s="81" t="s">
        <v>913</v>
      </c>
    </row>
    <row r="49" ht="50" spans="1:6">
      <c r="A49" s="71" t="s">
        <v>72</v>
      </c>
      <c r="B49" s="42" t="s">
        <v>914</v>
      </c>
      <c r="C49" s="2" t="s">
        <v>241</v>
      </c>
      <c r="D49" s="4">
        <f>D38</f>
        <v>129.89</v>
      </c>
      <c r="F49" s="6">
        <f>D49*E49</f>
        <v>0</v>
      </c>
    </row>
    <row r="50" ht="9" customHeight="1" spans="1:2">
      <c r="A50" s="71"/>
      <c r="B50" s="81"/>
    </row>
    <row r="51" ht="25" spans="1:6">
      <c r="A51" s="2" t="s">
        <v>40</v>
      </c>
      <c r="B51" s="80" t="s">
        <v>903</v>
      </c>
      <c r="C51" s="2" t="s">
        <v>191</v>
      </c>
      <c r="D51" s="4">
        <v>129.8</v>
      </c>
      <c r="F51" s="6">
        <f>D51*E51</f>
        <v>0</v>
      </c>
    </row>
    <row r="52" spans="2:2">
      <c r="B52" s="80"/>
    </row>
    <row r="53" ht="50" spans="1:2">
      <c r="A53" s="2" t="s">
        <v>42</v>
      </c>
      <c r="B53" s="80" t="s">
        <v>915</v>
      </c>
    </row>
    <row r="54" ht="90" customHeight="1" spans="1:6">
      <c r="A54" s="2" t="s">
        <v>72</v>
      </c>
      <c r="B54" s="42" t="s">
        <v>900</v>
      </c>
      <c r="C54" s="2" t="s">
        <v>241</v>
      </c>
      <c r="D54" s="4">
        <v>108.3</v>
      </c>
      <c r="F54" s="6">
        <f t="shared" ref="F54:F59" si="1">D54*E54</f>
        <v>0</v>
      </c>
    </row>
    <row r="55" ht="87.5" spans="1:6">
      <c r="A55" s="2" t="s">
        <v>72</v>
      </c>
      <c r="B55" s="82" t="s">
        <v>909</v>
      </c>
      <c r="C55" s="2" t="s">
        <v>241</v>
      </c>
      <c r="D55" s="4">
        <f>D54</f>
        <v>108.3</v>
      </c>
      <c r="F55" s="6">
        <f t="shared" si="1"/>
        <v>0</v>
      </c>
    </row>
    <row r="56" ht="50" spans="1:6">
      <c r="A56" s="2" t="s">
        <v>72</v>
      </c>
      <c r="B56" s="82" t="s">
        <v>910</v>
      </c>
      <c r="C56" s="2" t="s">
        <v>241</v>
      </c>
      <c r="D56" s="4">
        <f>D54</f>
        <v>108.3</v>
      </c>
      <c r="F56" s="6">
        <f t="shared" si="1"/>
        <v>0</v>
      </c>
    </row>
    <row r="57" ht="50" spans="1:6">
      <c r="A57" s="2" t="s">
        <v>72</v>
      </c>
      <c r="B57" s="42" t="s">
        <v>911</v>
      </c>
      <c r="C57" s="2" t="s">
        <v>241</v>
      </c>
      <c r="D57" s="4">
        <f>D54</f>
        <v>108.3</v>
      </c>
      <c r="F57" s="6">
        <f t="shared" si="1"/>
        <v>0</v>
      </c>
    </row>
    <row r="58" ht="50" spans="1:6">
      <c r="A58" s="2" t="s">
        <v>72</v>
      </c>
      <c r="B58" s="82" t="s">
        <v>910</v>
      </c>
      <c r="C58" s="2" t="s">
        <v>241</v>
      </c>
      <c r="D58" s="4">
        <f>D54</f>
        <v>108.3</v>
      </c>
      <c r="F58" s="6">
        <f t="shared" si="1"/>
        <v>0</v>
      </c>
    </row>
    <row r="59" ht="25" spans="1:6">
      <c r="A59" s="2" t="s">
        <v>72</v>
      </c>
      <c r="B59" s="80" t="s">
        <v>912</v>
      </c>
      <c r="C59" s="2" t="s">
        <v>241</v>
      </c>
      <c r="D59" s="4">
        <f>D54</f>
        <v>108.3</v>
      </c>
      <c r="F59" s="6">
        <f t="shared" si="1"/>
        <v>0</v>
      </c>
    </row>
    <row r="60" ht="25" spans="1:2">
      <c r="A60" s="71" t="s">
        <v>72</v>
      </c>
      <c r="B60" s="81" t="s">
        <v>913</v>
      </c>
    </row>
    <row r="61" ht="50" spans="1:6">
      <c r="A61" s="71" t="s">
        <v>72</v>
      </c>
      <c r="B61" s="42" t="s">
        <v>914</v>
      </c>
      <c r="C61" s="2" t="s">
        <v>241</v>
      </c>
      <c r="D61" s="4">
        <f>D54</f>
        <v>108.3</v>
      </c>
      <c r="F61" s="6">
        <f>D61*E61</f>
        <v>0</v>
      </c>
    </row>
    <row r="62" spans="2:2">
      <c r="B62" s="80"/>
    </row>
    <row r="63" ht="25" spans="1:6">
      <c r="A63" s="2" t="s">
        <v>44</v>
      </c>
      <c r="B63" s="80" t="s">
        <v>903</v>
      </c>
      <c r="C63" s="2" t="s">
        <v>191</v>
      </c>
      <c r="D63" s="4">
        <v>35.3</v>
      </c>
      <c r="F63" s="6">
        <f>D63*E63</f>
        <v>0</v>
      </c>
    </row>
    <row r="64" spans="2:2">
      <c r="B64" s="80"/>
    </row>
    <row r="65" ht="25" spans="1:6">
      <c r="A65" s="2" t="s">
        <v>46</v>
      </c>
      <c r="B65" s="80" t="s">
        <v>916</v>
      </c>
      <c r="C65" s="2" t="s">
        <v>187</v>
      </c>
      <c r="D65" s="4">
        <v>1</v>
      </c>
      <c r="F65" s="6">
        <f>D65*E65</f>
        <v>0</v>
      </c>
    </row>
    <row r="66" spans="2:2">
      <c r="B66" s="80"/>
    </row>
    <row r="67" ht="25" spans="1:6">
      <c r="A67" s="2" t="s">
        <v>48</v>
      </c>
      <c r="B67" s="80" t="s">
        <v>917</v>
      </c>
      <c r="C67" s="2" t="s">
        <v>225</v>
      </c>
      <c r="D67" s="4">
        <v>3</v>
      </c>
      <c r="F67" s="6">
        <f>D67*E67</f>
        <v>0</v>
      </c>
    </row>
    <row r="69" spans="1:6">
      <c r="A69" s="25"/>
      <c r="B69" s="26" t="s">
        <v>918</v>
      </c>
      <c r="C69" s="26"/>
      <c r="D69" s="26"/>
      <c r="E69" s="27"/>
      <c r="F69" s="28">
        <f>SUM(F13:F67)</f>
        <v>0</v>
      </c>
    </row>
    <row r="72" spans="2:2">
      <c r="B72" s="80"/>
    </row>
    <row r="73" spans="2:2">
      <c r="B73" s="80"/>
    </row>
    <row r="74" spans="1:2">
      <c r="A74" s="71"/>
      <c r="B74" s="81"/>
    </row>
  </sheetData>
  <sheetProtection sheet="1" selectLockedCells="1" objects="1"/>
  <mergeCells count="7">
    <mergeCell ref="A1:F1"/>
    <mergeCell ref="A3:F3"/>
    <mergeCell ref="B6:E6"/>
    <mergeCell ref="B7:E7"/>
    <mergeCell ref="B8:E8"/>
    <mergeCell ref="B9:E9"/>
    <mergeCell ref="B69:E69"/>
  </mergeCells>
  <pageMargins left="0.7" right="0.7" top="0.75" bottom="0.75" header="0.3" footer="0.3"/>
  <pageSetup paperSize="9" scale="91" orientation="portrait"/>
  <headerFooter>
    <oddHeader>&amp;LPZI POPIS DEL&amp;CVRTEC SELNICA OB DRAVI&amp;RŠT. PROJ.: 7-011919</oddHeader>
    <oddFooter>&amp;LTERASA&amp;RStran &amp;P od &amp;N</oddFooter>
  </headerFooter>
  <rowBreaks count="1" manualBreakCount="1">
    <brk id="50" max="5"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89"/>
  <sheetViews>
    <sheetView view="pageBreakPreview" zoomScale="90" zoomScaleNormal="100" topLeftCell="A77" workbookViewId="0">
      <selection activeCell="E81" sqref="E81"/>
    </sheetView>
  </sheetViews>
  <sheetFormatPr defaultColWidth="9" defaultRowHeight="14.5" outlineLevelCol="5"/>
  <cols>
    <col min="1" max="1" width="5.28181818181818" style="2" customWidth="1"/>
    <col min="2" max="2" width="40.2818181818182" style="3" customWidth="1"/>
    <col min="3" max="3" width="6" style="2" customWidth="1"/>
    <col min="4" max="4" width="9.42727272727273" style="4" customWidth="1"/>
    <col min="5" max="5" width="11.4272727272727" style="5" customWidth="1"/>
    <col min="6" max="6" width="16.1363636363636" style="6" customWidth="1"/>
  </cols>
  <sheetData>
    <row r="1" ht="15.5" spans="1:6">
      <c r="A1" s="7" t="s">
        <v>511</v>
      </c>
      <c r="B1" s="7"/>
      <c r="C1" s="7"/>
      <c r="D1" s="7"/>
      <c r="E1" s="8"/>
      <c r="F1" s="7"/>
    </row>
    <row r="3" ht="15.5" spans="1:6">
      <c r="A3" s="7" t="s">
        <v>919</v>
      </c>
      <c r="B3" s="7"/>
      <c r="C3" s="7"/>
      <c r="D3" s="7"/>
      <c r="E3" s="8"/>
      <c r="F3" s="7"/>
    </row>
    <row r="5" spans="2:2">
      <c r="B5" s="3" t="s">
        <v>172</v>
      </c>
    </row>
    <row r="6" ht="35.25" customHeight="1" spans="1:5">
      <c r="A6" s="2" t="s">
        <v>72</v>
      </c>
      <c r="B6" s="9" t="s">
        <v>889</v>
      </c>
      <c r="C6" s="9"/>
      <c r="D6" s="9"/>
      <c r="E6" s="10"/>
    </row>
    <row r="7" ht="35.25" customHeight="1" spans="1:5">
      <c r="A7" s="2" t="s">
        <v>72</v>
      </c>
      <c r="B7" s="9" t="s">
        <v>177</v>
      </c>
      <c r="C7" s="9"/>
      <c r="D7" s="9"/>
      <c r="E7" s="10"/>
    </row>
    <row r="8" s="1" customFormat="1" ht="33" customHeight="1" spans="1:6">
      <c r="A8" s="11" t="s">
        <v>72</v>
      </c>
      <c r="B8" s="9" t="s">
        <v>178</v>
      </c>
      <c r="C8" s="9"/>
      <c r="D8" s="9"/>
      <c r="E8" s="10"/>
      <c r="F8" s="6"/>
    </row>
    <row r="9" ht="24.75" customHeight="1" spans="1:5">
      <c r="A9" s="2" t="s">
        <v>72</v>
      </c>
      <c r="B9" s="9" t="s">
        <v>179</v>
      </c>
      <c r="C9" s="9"/>
      <c r="D9" s="9"/>
      <c r="E9" s="10"/>
    </row>
    <row r="10" spans="2:2">
      <c r="B10" s="12"/>
    </row>
    <row r="11" spans="1:6">
      <c r="A11" s="13" t="s">
        <v>180</v>
      </c>
      <c r="B11" s="14" t="s">
        <v>181</v>
      </c>
      <c r="C11" s="13" t="s">
        <v>182</v>
      </c>
      <c r="D11" s="15" t="s">
        <v>183</v>
      </c>
      <c r="E11" s="16" t="s">
        <v>184</v>
      </c>
      <c r="F11" s="17" t="s">
        <v>185</v>
      </c>
    </row>
    <row r="12" spans="1:6">
      <c r="A12" s="18"/>
      <c r="B12" s="19"/>
      <c r="C12" s="18"/>
      <c r="D12" s="20"/>
      <c r="E12" s="21"/>
      <c r="F12" s="22"/>
    </row>
    <row r="13" ht="37.5" spans="1:6">
      <c r="A13" s="2" t="s">
        <v>27</v>
      </c>
      <c r="B13" s="12" t="s">
        <v>920</v>
      </c>
      <c r="C13" s="2" t="s">
        <v>241</v>
      </c>
      <c r="D13" s="4">
        <f>D51</f>
        <v>1310.21</v>
      </c>
      <c r="F13" s="6">
        <f>D13*E13</f>
        <v>0</v>
      </c>
    </row>
    <row r="14" spans="1:6">
      <c r="A14" s="18"/>
      <c r="B14" s="19"/>
      <c r="C14" s="18"/>
      <c r="D14" s="20"/>
      <c r="E14" s="21"/>
      <c r="F14" s="22"/>
    </row>
    <row r="15" ht="27.6" customHeight="1" spans="1:6">
      <c r="A15" s="74" t="s">
        <v>29</v>
      </c>
      <c r="B15" s="42" t="s">
        <v>921</v>
      </c>
      <c r="C15" s="74"/>
      <c r="D15" s="75"/>
      <c r="E15" s="76"/>
      <c r="F15" s="77"/>
    </row>
    <row r="16" ht="25" spans="1:6">
      <c r="A16" s="74"/>
      <c r="B16" s="42" t="s">
        <v>922</v>
      </c>
      <c r="C16" s="74"/>
      <c r="D16" s="75"/>
      <c r="E16" s="76"/>
      <c r="F16" s="77"/>
    </row>
    <row r="17" spans="1:6">
      <c r="A17" s="74" t="s">
        <v>72</v>
      </c>
      <c r="B17" s="42" t="s">
        <v>454</v>
      </c>
      <c r="C17" s="74" t="s">
        <v>241</v>
      </c>
      <c r="D17" s="75">
        <v>76.39</v>
      </c>
      <c r="E17" s="76"/>
      <c r="F17" s="77"/>
    </row>
    <row r="18" ht="25" spans="1:6">
      <c r="A18" s="74" t="s">
        <v>72</v>
      </c>
      <c r="B18" s="42" t="s">
        <v>455</v>
      </c>
      <c r="C18" s="74" t="s">
        <v>241</v>
      </c>
      <c r="D18" s="75">
        <v>62.75</v>
      </c>
      <c r="E18" s="76"/>
      <c r="F18" s="77"/>
    </row>
    <row r="19" spans="1:6">
      <c r="A19" s="74" t="s">
        <v>72</v>
      </c>
      <c r="B19" s="42" t="s">
        <v>456</v>
      </c>
      <c r="C19" s="74" t="s">
        <v>241</v>
      </c>
      <c r="D19" s="75">
        <v>53.33</v>
      </c>
      <c r="E19" s="76"/>
      <c r="F19" s="77"/>
    </row>
    <row r="20" spans="1:6">
      <c r="A20" s="74" t="s">
        <v>72</v>
      </c>
      <c r="B20" s="42" t="s">
        <v>457</v>
      </c>
      <c r="C20" s="74" t="s">
        <v>241</v>
      </c>
      <c r="D20" s="75">
        <v>34.46</v>
      </c>
      <c r="E20" s="76"/>
      <c r="F20" s="77"/>
    </row>
    <row r="21" spans="1:6">
      <c r="A21" s="74" t="s">
        <v>72</v>
      </c>
      <c r="B21" s="42" t="s">
        <v>458</v>
      </c>
      <c r="C21" s="74" t="s">
        <v>241</v>
      </c>
      <c r="D21" s="75">
        <v>27.78</v>
      </c>
      <c r="E21" s="76"/>
      <c r="F21" s="77"/>
    </row>
    <row r="22" ht="25" spans="1:6">
      <c r="A22" s="74" t="s">
        <v>72</v>
      </c>
      <c r="B22" s="42" t="s">
        <v>459</v>
      </c>
      <c r="C22" s="74" t="s">
        <v>241</v>
      </c>
      <c r="D22" s="75">
        <v>14.36</v>
      </c>
      <c r="E22" s="76"/>
      <c r="F22" s="77"/>
    </row>
    <row r="23" ht="25" spans="1:6">
      <c r="A23" s="74" t="s">
        <v>72</v>
      </c>
      <c r="B23" s="42" t="s">
        <v>460</v>
      </c>
      <c r="C23" s="74" t="s">
        <v>241</v>
      </c>
      <c r="D23" s="75">
        <v>14.36</v>
      </c>
      <c r="E23" s="76"/>
      <c r="F23" s="77"/>
    </row>
    <row r="24" spans="1:6">
      <c r="A24" s="74" t="s">
        <v>72</v>
      </c>
      <c r="B24" s="42" t="s">
        <v>463</v>
      </c>
      <c r="C24" s="74" t="s">
        <v>241</v>
      </c>
      <c r="D24" s="75">
        <v>13.79</v>
      </c>
      <c r="E24" s="76"/>
      <c r="F24" s="77"/>
    </row>
    <row r="25" spans="1:6">
      <c r="A25" s="74" t="s">
        <v>72</v>
      </c>
      <c r="B25" s="42" t="s">
        <v>464</v>
      </c>
      <c r="C25" s="74" t="s">
        <v>241</v>
      </c>
      <c r="D25" s="75">
        <v>9</v>
      </c>
      <c r="E25" s="76"/>
      <c r="F25" s="77"/>
    </row>
    <row r="26" spans="1:6">
      <c r="A26" s="74" t="s">
        <v>72</v>
      </c>
      <c r="B26" s="42" t="s">
        <v>465</v>
      </c>
      <c r="C26" s="74" t="s">
        <v>241</v>
      </c>
      <c r="D26" s="75">
        <v>10.73</v>
      </c>
      <c r="E26" s="76"/>
      <c r="F26" s="77"/>
    </row>
    <row r="27" ht="25" spans="1:6">
      <c r="A27" s="74" t="s">
        <v>72</v>
      </c>
      <c r="B27" s="42" t="s">
        <v>466</v>
      </c>
      <c r="C27" s="74" t="s">
        <v>241</v>
      </c>
      <c r="D27" s="75">
        <v>8.45</v>
      </c>
      <c r="E27" s="76"/>
      <c r="F27" s="77"/>
    </row>
    <row r="28" spans="1:6">
      <c r="A28" s="74" t="s">
        <v>72</v>
      </c>
      <c r="B28" s="42" t="s">
        <v>467</v>
      </c>
      <c r="C28" s="74" t="s">
        <v>241</v>
      </c>
      <c r="D28" s="75">
        <v>54.2</v>
      </c>
      <c r="E28" s="76"/>
      <c r="F28" s="77"/>
    </row>
    <row r="29" spans="1:6">
      <c r="A29" s="74" t="s">
        <v>72</v>
      </c>
      <c r="B29" s="42" t="s">
        <v>468</v>
      </c>
      <c r="C29" s="74" t="s">
        <v>241</v>
      </c>
      <c r="D29" s="75">
        <v>58.5</v>
      </c>
      <c r="E29" s="76"/>
      <c r="F29" s="77"/>
    </row>
    <row r="30" spans="1:6">
      <c r="A30" s="74" t="s">
        <v>72</v>
      </c>
      <c r="B30" s="42" t="s">
        <v>469</v>
      </c>
      <c r="C30" s="74" t="s">
        <v>241</v>
      </c>
      <c r="D30" s="75">
        <v>58.59</v>
      </c>
      <c r="E30" s="76"/>
      <c r="F30" s="77"/>
    </row>
    <row r="31" spans="1:6">
      <c r="A31" s="74" t="s">
        <v>72</v>
      </c>
      <c r="B31" s="42" t="s">
        <v>470</v>
      </c>
      <c r="C31" s="74" t="s">
        <v>241</v>
      </c>
      <c r="D31" s="75">
        <v>3.76</v>
      </c>
      <c r="E31" s="76"/>
      <c r="F31" s="77"/>
    </row>
    <row r="32" spans="1:6">
      <c r="A32" s="74" t="s">
        <v>72</v>
      </c>
      <c r="B32" s="42" t="s">
        <v>471</v>
      </c>
      <c r="C32" s="74" t="s">
        <v>241</v>
      </c>
      <c r="D32" s="75">
        <v>58.52</v>
      </c>
      <c r="E32" s="76"/>
      <c r="F32" s="77"/>
    </row>
    <row r="33" spans="1:6">
      <c r="A33" s="74" t="s">
        <v>72</v>
      </c>
      <c r="B33" s="42" t="s">
        <v>473</v>
      </c>
      <c r="C33" s="74" t="s">
        <v>241</v>
      </c>
      <c r="D33" s="75">
        <v>59.59</v>
      </c>
      <c r="E33" s="76"/>
      <c r="F33" s="77"/>
    </row>
    <row r="34" spans="1:6">
      <c r="A34" s="74" t="s">
        <v>72</v>
      </c>
      <c r="B34" s="42" t="s">
        <v>474</v>
      </c>
      <c r="C34" s="74" t="s">
        <v>241</v>
      </c>
      <c r="D34" s="75">
        <v>49.24</v>
      </c>
      <c r="E34" s="76"/>
      <c r="F34" s="77"/>
    </row>
    <row r="35" ht="25" spans="1:6">
      <c r="A35" s="74" t="s">
        <v>72</v>
      </c>
      <c r="B35" s="42" t="s">
        <v>477</v>
      </c>
      <c r="C35" s="74" t="s">
        <v>241</v>
      </c>
      <c r="D35" s="75">
        <v>62.74</v>
      </c>
      <c r="E35" s="76"/>
      <c r="F35" s="77"/>
    </row>
    <row r="36" spans="1:6">
      <c r="A36" s="74" t="s">
        <v>72</v>
      </c>
      <c r="B36" s="42" t="s">
        <v>478</v>
      </c>
      <c r="C36" s="74" t="s">
        <v>241</v>
      </c>
      <c r="D36" s="75">
        <v>88.7</v>
      </c>
      <c r="E36" s="76"/>
      <c r="F36" s="77"/>
    </row>
    <row r="37" spans="1:6">
      <c r="A37" s="74" t="s">
        <v>72</v>
      </c>
      <c r="B37" s="42" t="s">
        <v>479</v>
      </c>
      <c r="C37" s="74" t="s">
        <v>241</v>
      </c>
      <c r="D37" s="75">
        <v>27.49</v>
      </c>
      <c r="E37" s="76"/>
      <c r="F37" s="77"/>
    </row>
    <row r="38" spans="1:6">
      <c r="A38" s="74" t="s">
        <v>72</v>
      </c>
      <c r="B38" s="42" t="s">
        <v>480</v>
      </c>
      <c r="C38" s="74" t="s">
        <v>241</v>
      </c>
      <c r="D38" s="75">
        <v>49.24</v>
      </c>
      <c r="E38" s="76"/>
      <c r="F38" s="77"/>
    </row>
    <row r="39" ht="25" spans="1:6">
      <c r="A39" s="74" t="s">
        <v>72</v>
      </c>
      <c r="B39" s="42" t="s">
        <v>481</v>
      </c>
      <c r="C39" s="74" t="s">
        <v>241</v>
      </c>
      <c r="D39" s="75">
        <v>7.31</v>
      </c>
      <c r="E39" s="76"/>
      <c r="F39" s="77"/>
    </row>
    <row r="40" spans="1:6">
      <c r="A40" s="74" t="s">
        <v>72</v>
      </c>
      <c r="B40" s="42" t="s">
        <v>482</v>
      </c>
      <c r="C40" s="74" t="s">
        <v>241</v>
      </c>
      <c r="D40" s="75">
        <v>59.98</v>
      </c>
      <c r="E40" s="76"/>
      <c r="F40" s="77"/>
    </row>
    <row r="41" spans="1:6">
      <c r="A41" s="74" t="s">
        <v>72</v>
      </c>
      <c r="B41" s="42" t="s">
        <v>483</v>
      </c>
      <c r="C41" s="74" t="s">
        <v>241</v>
      </c>
      <c r="D41" s="75">
        <v>58.52</v>
      </c>
      <c r="E41" s="76"/>
      <c r="F41" s="77"/>
    </row>
    <row r="42" ht="25" spans="1:6">
      <c r="A42" s="74" t="s">
        <v>72</v>
      </c>
      <c r="B42" s="42" t="s">
        <v>484</v>
      </c>
      <c r="C42" s="74" t="s">
        <v>241</v>
      </c>
      <c r="D42" s="75">
        <v>14.36</v>
      </c>
      <c r="E42" s="76"/>
      <c r="F42" s="77"/>
    </row>
    <row r="43" ht="25" spans="1:6">
      <c r="A43" s="74" t="s">
        <v>72</v>
      </c>
      <c r="B43" s="42" t="s">
        <v>485</v>
      </c>
      <c r="C43" s="74" t="s">
        <v>241</v>
      </c>
      <c r="D43" s="75">
        <v>14.36</v>
      </c>
      <c r="E43" s="76"/>
      <c r="F43" s="77"/>
    </row>
    <row r="44" spans="1:6">
      <c r="A44" s="74" t="s">
        <v>72</v>
      </c>
      <c r="B44" s="42" t="s">
        <v>486</v>
      </c>
      <c r="C44" s="74" t="s">
        <v>241</v>
      </c>
      <c r="D44" s="75">
        <v>58.52</v>
      </c>
      <c r="E44" s="76"/>
      <c r="F44" s="77"/>
    </row>
    <row r="45" spans="1:6">
      <c r="A45" s="74" t="s">
        <v>72</v>
      </c>
      <c r="B45" s="42" t="s">
        <v>487</v>
      </c>
      <c r="C45" s="74" t="s">
        <v>241</v>
      </c>
      <c r="D45" s="75">
        <v>50.3</v>
      </c>
      <c r="E45" s="76"/>
      <c r="F45" s="77"/>
    </row>
    <row r="46" ht="25" spans="1:6">
      <c r="A46" s="74" t="s">
        <v>72</v>
      </c>
      <c r="B46" s="42" t="s">
        <v>488</v>
      </c>
      <c r="C46" s="74" t="s">
        <v>241</v>
      </c>
      <c r="D46" s="75">
        <v>13.45</v>
      </c>
      <c r="E46" s="76"/>
      <c r="F46" s="77"/>
    </row>
    <row r="47" spans="1:6">
      <c r="A47" s="74" t="s">
        <v>72</v>
      </c>
      <c r="B47" s="42" t="s">
        <v>489</v>
      </c>
      <c r="C47" s="74" t="s">
        <v>241</v>
      </c>
      <c r="D47" s="75">
        <v>58.52</v>
      </c>
      <c r="E47" s="76"/>
      <c r="F47" s="77"/>
    </row>
    <row r="48" spans="1:6">
      <c r="A48" s="74" t="s">
        <v>72</v>
      </c>
      <c r="B48" s="42" t="s">
        <v>490</v>
      </c>
      <c r="C48" s="74" t="s">
        <v>241</v>
      </c>
      <c r="D48" s="75">
        <v>61.89</v>
      </c>
      <c r="E48" s="76"/>
      <c r="F48" s="77"/>
    </row>
    <row r="49" spans="1:6">
      <c r="A49" s="74" t="s">
        <v>72</v>
      </c>
      <c r="B49" s="42" t="s">
        <v>491</v>
      </c>
      <c r="C49" s="74" t="s">
        <v>241</v>
      </c>
      <c r="D49" s="75">
        <v>6.3</v>
      </c>
      <c r="E49" s="76"/>
      <c r="F49" s="77"/>
    </row>
    <row r="50" spans="1:6">
      <c r="A50" s="74" t="s">
        <v>72</v>
      </c>
      <c r="B50" s="51" t="s">
        <v>492</v>
      </c>
      <c r="C50" s="47" t="s">
        <v>241</v>
      </c>
      <c r="D50" s="48">
        <v>10.73</v>
      </c>
      <c r="E50" s="76"/>
      <c r="F50" s="77"/>
    </row>
    <row r="51" spans="1:6">
      <c r="A51" s="74"/>
      <c r="B51" s="42"/>
      <c r="C51" s="18" t="s">
        <v>241</v>
      </c>
      <c r="D51" s="20">
        <f>SUM(D17:D50)</f>
        <v>1310.21</v>
      </c>
      <c r="E51" s="76"/>
      <c r="F51" s="77"/>
    </row>
    <row r="52" spans="1:6">
      <c r="A52" s="74"/>
      <c r="B52" s="42"/>
      <c r="C52" s="74"/>
      <c r="D52" s="75"/>
      <c r="E52" s="76"/>
      <c r="F52" s="77"/>
    </row>
    <row r="53" ht="25" spans="1:6">
      <c r="A53" s="74" t="s">
        <v>755</v>
      </c>
      <c r="B53" s="42" t="s">
        <v>923</v>
      </c>
      <c r="C53" s="74" t="s">
        <v>241</v>
      </c>
      <c r="D53" s="75">
        <f>D51</f>
        <v>1310.21</v>
      </c>
      <c r="E53" s="76"/>
      <c r="F53" s="77">
        <f>D53*E53</f>
        <v>0</v>
      </c>
    </row>
    <row r="54" ht="75" spans="1:6">
      <c r="A54" s="74" t="s">
        <v>924</v>
      </c>
      <c r="B54" s="42" t="s">
        <v>925</v>
      </c>
      <c r="C54" s="74" t="s">
        <v>241</v>
      </c>
      <c r="D54" s="75">
        <f>D51</f>
        <v>1310.21</v>
      </c>
      <c r="E54" s="76"/>
      <c r="F54" s="77">
        <f>D54*E54</f>
        <v>0</v>
      </c>
    </row>
    <row r="55" ht="37.5" spans="1:6">
      <c r="A55" s="74" t="s">
        <v>926</v>
      </c>
      <c r="B55" s="42" t="s">
        <v>927</v>
      </c>
      <c r="C55" s="74"/>
      <c r="D55" s="75"/>
      <c r="E55" s="76"/>
      <c r="F55" s="77"/>
    </row>
    <row r="56" spans="1:6">
      <c r="A56" s="74" t="s">
        <v>72</v>
      </c>
      <c r="B56" s="42" t="s">
        <v>306</v>
      </c>
      <c r="C56" s="74" t="s">
        <v>191</v>
      </c>
      <c r="D56" s="75">
        <v>372</v>
      </c>
      <c r="E56" s="76"/>
      <c r="F56" s="77"/>
    </row>
    <row r="57" spans="1:6">
      <c r="A57" s="74" t="s">
        <v>72</v>
      </c>
      <c r="B57" s="51" t="s">
        <v>928</v>
      </c>
      <c r="C57" s="47" t="s">
        <v>191</v>
      </c>
      <c r="D57" s="48">
        <v>406.5</v>
      </c>
      <c r="E57" s="76"/>
      <c r="F57" s="77"/>
    </row>
    <row r="58" spans="1:6">
      <c r="A58" s="74"/>
      <c r="B58" s="42"/>
      <c r="C58" s="18" t="s">
        <v>191</v>
      </c>
      <c r="D58" s="20">
        <f>SUM(D56:D57)</f>
        <v>778.5</v>
      </c>
      <c r="E58" s="76"/>
      <c r="F58" s="77">
        <f>D58*E58</f>
        <v>0</v>
      </c>
    </row>
    <row r="59" ht="37.5" spans="1:6">
      <c r="A59" s="74" t="s">
        <v>929</v>
      </c>
      <c r="B59" s="42" t="s">
        <v>930</v>
      </c>
      <c r="C59" s="74"/>
      <c r="D59" s="75"/>
      <c r="E59" s="76"/>
      <c r="F59" s="77"/>
    </row>
    <row r="60" spans="1:6">
      <c r="A60" s="74" t="s">
        <v>72</v>
      </c>
      <c r="B60" s="42" t="s">
        <v>306</v>
      </c>
      <c r="C60" s="74" t="s">
        <v>191</v>
      </c>
      <c r="D60" s="75">
        <v>31</v>
      </c>
      <c r="E60" s="76"/>
      <c r="F60" s="77"/>
    </row>
    <row r="61" spans="1:6">
      <c r="A61" s="74" t="s">
        <v>72</v>
      </c>
      <c r="B61" s="51" t="s">
        <v>928</v>
      </c>
      <c r="C61" s="47" t="s">
        <v>191</v>
      </c>
      <c r="D61" s="48">
        <v>31.8</v>
      </c>
      <c r="E61" s="76"/>
      <c r="F61" s="77"/>
    </row>
    <row r="62" spans="1:6">
      <c r="A62" s="74"/>
      <c r="B62" s="42"/>
      <c r="C62" s="18" t="s">
        <v>191</v>
      </c>
      <c r="D62" s="20">
        <f>SUM(D60:D61)</f>
        <v>62.8</v>
      </c>
      <c r="E62" s="76"/>
      <c r="F62" s="77">
        <f>D62*E62</f>
        <v>0</v>
      </c>
    </row>
    <row r="63" spans="1:6">
      <c r="A63" s="74"/>
      <c r="B63" s="42"/>
      <c r="C63" s="18"/>
      <c r="D63" s="20"/>
      <c r="E63" s="76"/>
      <c r="F63" s="77"/>
    </row>
    <row r="64" ht="50" spans="1:6">
      <c r="A64" s="74" t="s">
        <v>31</v>
      </c>
      <c r="B64" s="12" t="s">
        <v>931</v>
      </c>
      <c r="C64" s="74" t="s">
        <v>241</v>
      </c>
      <c r="D64" s="75">
        <v>19.35</v>
      </c>
      <c r="E64" s="76"/>
      <c r="F64" s="77">
        <f>D64*E64</f>
        <v>0</v>
      </c>
    </row>
    <row r="65" spans="1:6">
      <c r="A65" s="74"/>
      <c r="B65" s="42"/>
      <c r="C65" s="18"/>
      <c r="D65" s="20"/>
      <c r="E65" s="76"/>
      <c r="F65" s="77"/>
    </row>
    <row r="66" ht="75" spans="1:6">
      <c r="A66" s="74" t="s">
        <v>33</v>
      </c>
      <c r="B66" s="42" t="s">
        <v>932</v>
      </c>
      <c r="C66" s="74" t="s">
        <v>241</v>
      </c>
      <c r="D66" s="75">
        <v>19.35</v>
      </c>
      <c r="E66" s="76"/>
      <c r="F66" s="77">
        <f>D66*E66</f>
        <v>0</v>
      </c>
    </row>
    <row r="67" spans="1:6">
      <c r="A67" s="74"/>
      <c r="B67" s="42"/>
      <c r="C67" s="18"/>
      <c r="D67" s="20"/>
      <c r="E67" s="76"/>
      <c r="F67" s="77"/>
    </row>
    <row r="68" ht="50" spans="1:6">
      <c r="A68" s="74" t="s">
        <v>340</v>
      </c>
      <c r="B68" s="42" t="s">
        <v>933</v>
      </c>
      <c r="C68" s="74" t="s">
        <v>191</v>
      </c>
      <c r="D68" s="75">
        <v>9.2</v>
      </c>
      <c r="E68" s="76"/>
      <c r="F68" s="77">
        <f>D68*E68</f>
        <v>0</v>
      </c>
    </row>
    <row r="69" spans="1:6">
      <c r="A69" s="74"/>
      <c r="B69" s="42"/>
      <c r="C69" s="18"/>
      <c r="D69" s="20"/>
      <c r="E69" s="76"/>
      <c r="F69" s="77"/>
    </row>
    <row r="70" ht="213" customHeight="1" spans="1:6">
      <c r="A70" s="74" t="s">
        <v>40</v>
      </c>
      <c r="B70" s="78" t="s">
        <v>934</v>
      </c>
      <c r="C70" s="74" t="s">
        <v>241</v>
      </c>
      <c r="D70" s="75">
        <v>7</v>
      </c>
      <c r="E70" s="76"/>
      <c r="F70" s="77">
        <f>D70*E70</f>
        <v>0</v>
      </c>
    </row>
    <row r="71" spans="1:6">
      <c r="A71" s="74"/>
      <c r="B71" s="42"/>
      <c r="C71" s="74"/>
      <c r="D71" s="75"/>
      <c r="E71" s="76"/>
      <c r="F71" s="77"/>
    </row>
    <row r="72" ht="189" customHeight="1" spans="1:6">
      <c r="A72" s="74" t="s">
        <v>42</v>
      </c>
      <c r="B72" s="42" t="s">
        <v>935</v>
      </c>
      <c r="C72" s="74" t="s">
        <v>193</v>
      </c>
      <c r="D72" s="75">
        <v>24</v>
      </c>
      <c r="E72" s="76"/>
      <c r="F72" s="77">
        <f>D72*E72</f>
        <v>0</v>
      </c>
    </row>
    <row r="73" spans="2:2">
      <c r="B73" s="72"/>
    </row>
    <row r="74" ht="183" customHeight="1" spans="1:6">
      <c r="A74" s="74" t="s">
        <v>44</v>
      </c>
      <c r="B74" s="42" t="s">
        <v>936</v>
      </c>
      <c r="C74" s="74" t="s">
        <v>193</v>
      </c>
      <c r="D74" s="75">
        <v>25</v>
      </c>
      <c r="E74" s="76"/>
      <c r="F74" s="77">
        <f>D74*E74</f>
        <v>0</v>
      </c>
    </row>
    <row r="75" spans="2:2">
      <c r="B75" s="72"/>
    </row>
    <row r="76" ht="213.75" customHeight="1" spans="1:6">
      <c r="A76" s="2" t="s">
        <v>46</v>
      </c>
      <c r="B76" s="78" t="s">
        <v>937</v>
      </c>
      <c r="C76" s="2" t="s">
        <v>241</v>
      </c>
      <c r="D76" s="4">
        <v>10.2</v>
      </c>
      <c r="F76" s="6">
        <f>D76*E76</f>
        <v>0</v>
      </c>
    </row>
    <row r="77" spans="2:2">
      <c r="B77" s="79"/>
    </row>
    <row r="78" ht="150" spans="1:6">
      <c r="A78" s="2" t="s">
        <v>48</v>
      </c>
      <c r="B78" s="42" t="s">
        <v>938</v>
      </c>
      <c r="C78" s="74" t="s">
        <v>193</v>
      </c>
      <c r="D78" s="75">
        <v>72</v>
      </c>
      <c r="E78" s="76"/>
      <c r="F78" s="77">
        <f>D78*E78</f>
        <v>0</v>
      </c>
    </row>
    <row r="79" spans="2:2">
      <c r="B79" s="79"/>
    </row>
    <row r="80" ht="150" spans="1:6">
      <c r="A80" s="2" t="s">
        <v>50</v>
      </c>
      <c r="B80" s="42" t="s">
        <v>939</v>
      </c>
      <c r="C80" s="74" t="s">
        <v>193</v>
      </c>
      <c r="D80" s="75">
        <v>75</v>
      </c>
      <c r="E80" s="76"/>
      <c r="F80" s="77">
        <f>D80*E80</f>
        <v>0</v>
      </c>
    </row>
    <row r="81" spans="2:2">
      <c r="B81" s="79"/>
    </row>
    <row r="82" ht="37.5" spans="1:2">
      <c r="A82" s="2" t="s">
        <v>52</v>
      </c>
      <c r="B82" s="72" t="s">
        <v>940</v>
      </c>
    </row>
    <row r="83" spans="1:4">
      <c r="A83" s="2" t="s">
        <v>72</v>
      </c>
      <c r="B83" s="72" t="s">
        <v>306</v>
      </c>
      <c r="C83" s="2" t="s">
        <v>191</v>
      </c>
      <c r="D83" s="4">
        <v>9</v>
      </c>
    </row>
    <row r="84" spans="1:4">
      <c r="A84" s="2" t="s">
        <v>72</v>
      </c>
      <c r="B84" s="73" t="s">
        <v>307</v>
      </c>
      <c r="C84" s="47" t="s">
        <v>191</v>
      </c>
      <c r="D84" s="48">
        <v>20</v>
      </c>
    </row>
    <row r="85" spans="2:6">
      <c r="B85" s="72"/>
      <c r="C85" s="49" t="s">
        <v>191</v>
      </c>
      <c r="D85" s="50">
        <f>SUM(D83:D84)</f>
        <v>29</v>
      </c>
      <c r="E85" s="76"/>
      <c r="F85" s="77">
        <f>D85*E85</f>
        <v>0</v>
      </c>
    </row>
    <row r="86" spans="2:2">
      <c r="B86" s="72"/>
    </row>
    <row r="87" ht="25" spans="1:6">
      <c r="A87" s="2" t="s">
        <v>54</v>
      </c>
      <c r="B87" s="43" t="s">
        <v>941</v>
      </c>
      <c r="C87" s="2" t="s">
        <v>225</v>
      </c>
      <c r="D87" s="4">
        <v>5</v>
      </c>
      <c r="F87" s="6">
        <f>D87*E87</f>
        <v>0</v>
      </c>
    </row>
    <row r="89" spans="1:6">
      <c r="A89" s="25"/>
      <c r="B89" s="26" t="s">
        <v>942</v>
      </c>
      <c r="C89" s="26"/>
      <c r="D89" s="26"/>
      <c r="E89" s="27"/>
      <c r="F89" s="28">
        <f>SUM(F13:F87)</f>
        <v>0</v>
      </c>
    </row>
  </sheetData>
  <sheetProtection sheet="1" selectLockedCells="1" objects="1"/>
  <mergeCells count="7">
    <mergeCell ref="A1:F1"/>
    <mergeCell ref="A3:F3"/>
    <mergeCell ref="B6:E6"/>
    <mergeCell ref="B7:E7"/>
    <mergeCell ref="B8:E8"/>
    <mergeCell ref="B9:E9"/>
    <mergeCell ref="B89:E89"/>
  </mergeCells>
  <pageMargins left="0.7" right="0.7" top="0.75" bottom="0.75" header="0.3" footer="0.3"/>
  <pageSetup paperSize="9" scale="98" orientation="portrait"/>
  <headerFooter>
    <oddHeader>&amp;LPZI POPIS DEL&amp;CVRTEC SELNICA OB DRAVI&amp;RŠT. PROJ.: 7-011919</oddHeader>
    <oddFooter>&amp;LTLAKARSKA DELA&amp;RStran &amp;P od &amp;N</oddFooter>
  </headerFooter>
  <rowBreaks count="1" manualBreakCount="1">
    <brk id="86"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04"/>
  <sheetViews>
    <sheetView view="pageBreakPreview" zoomScale="90" zoomScaleNormal="100" topLeftCell="A75" workbookViewId="0">
      <selection activeCell="E79" sqref="E79"/>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943</v>
      </c>
      <c r="B3" s="7"/>
      <c r="C3" s="7"/>
      <c r="D3" s="7"/>
      <c r="E3" s="8"/>
      <c r="F3" s="7"/>
    </row>
    <row r="5" spans="2:2">
      <c r="B5" s="3" t="s">
        <v>172</v>
      </c>
    </row>
    <row r="6" ht="67.5" customHeight="1" spans="1:5">
      <c r="A6" s="2" t="s">
        <v>72</v>
      </c>
      <c r="B6" s="12" t="s">
        <v>944</v>
      </c>
      <c r="C6" s="12"/>
      <c r="D6" s="12"/>
      <c r="E6" s="45"/>
    </row>
    <row r="7" ht="102.75" customHeight="1" spans="1:5">
      <c r="A7" s="2" t="s">
        <v>72</v>
      </c>
      <c r="B7" s="12" t="s">
        <v>945</v>
      </c>
      <c r="C7" s="12"/>
      <c r="D7" s="12"/>
      <c r="E7" s="45"/>
    </row>
    <row r="8" ht="75.75" customHeight="1" spans="1:5">
      <c r="A8" s="2" t="s">
        <v>72</v>
      </c>
      <c r="B8" s="12" t="s">
        <v>946</v>
      </c>
      <c r="C8" s="12"/>
      <c r="D8" s="12"/>
      <c r="E8" s="45"/>
    </row>
    <row r="9" ht="106.5" customHeight="1" spans="1:5">
      <c r="A9" s="2" t="s">
        <v>72</v>
      </c>
      <c r="B9" s="12" t="s">
        <v>947</v>
      </c>
      <c r="C9" s="12"/>
      <c r="D9" s="12"/>
      <c r="E9" s="45"/>
    </row>
    <row r="10" ht="101.25" customHeight="1" spans="1:5">
      <c r="A10" s="2" t="s">
        <v>72</v>
      </c>
      <c r="B10" s="12" t="s">
        <v>948</v>
      </c>
      <c r="C10" s="12"/>
      <c r="D10" s="12"/>
      <c r="E10" s="45"/>
    </row>
    <row r="11" ht="42.6" customHeight="1" spans="2:5">
      <c r="B11" s="9" t="s">
        <v>177</v>
      </c>
      <c r="C11" s="9"/>
      <c r="D11" s="9"/>
      <c r="E11" s="10"/>
    </row>
    <row r="12" ht="27.6" customHeight="1" spans="2:5">
      <c r="B12" s="9" t="s">
        <v>179</v>
      </c>
      <c r="C12" s="9"/>
      <c r="D12" s="9"/>
      <c r="E12" s="10"/>
    </row>
    <row r="13" spans="2:2">
      <c r="B13" s="12"/>
    </row>
    <row r="14" spans="1:6">
      <c r="A14" s="13" t="s">
        <v>180</v>
      </c>
      <c r="B14" s="14" t="s">
        <v>181</v>
      </c>
      <c r="C14" s="13" t="s">
        <v>182</v>
      </c>
      <c r="D14" s="15" t="s">
        <v>183</v>
      </c>
      <c r="E14" s="16" t="s">
        <v>184</v>
      </c>
      <c r="F14" s="17" t="s">
        <v>185</v>
      </c>
    </row>
    <row r="15" spans="1:6">
      <c r="A15" s="18"/>
      <c r="B15" s="19"/>
      <c r="C15" s="18"/>
      <c r="D15" s="20"/>
      <c r="E15" s="21"/>
      <c r="F15" s="22"/>
    </row>
    <row r="16" ht="147" customHeight="1" spans="1:2">
      <c r="A16" s="2" t="s">
        <v>27</v>
      </c>
      <c r="B16" s="12" t="s">
        <v>949</v>
      </c>
    </row>
    <row r="17" ht="25" spans="2:2">
      <c r="B17" s="12" t="s">
        <v>950</v>
      </c>
    </row>
    <row r="18" spans="1:4">
      <c r="A18" s="2" t="s">
        <v>72</v>
      </c>
      <c r="B18" s="62" t="s">
        <v>402</v>
      </c>
      <c r="C18" s="63" t="s">
        <v>241</v>
      </c>
      <c r="D18" s="64">
        <v>13.77</v>
      </c>
    </row>
    <row r="19" spans="1:4">
      <c r="A19" s="2" t="s">
        <v>72</v>
      </c>
      <c r="B19" s="62" t="s">
        <v>403</v>
      </c>
      <c r="C19" s="63" t="s">
        <v>241</v>
      </c>
      <c r="D19" s="64">
        <v>14</v>
      </c>
    </row>
    <row r="20" spans="1:4">
      <c r="A20" s="2" t="s">
        <v>72</v>
      </c>
      <c r="B20" s="62" t="s">
        <v>404</v>
      </c>
      <c r="C20" s="63" t="s">
        <v>241</v>
      </c>
      <c r="D20" s="64">
        <v>14</v>
      </c>
    </row>
    <row r="21" spans="1:4">
      <c r="A21" s="2" t="s">
        <v>72</v>
      </c>
      <c r="B21" s="62" t="s">
        <v>951</v>
      </c>
      <c r="C21" s="63" t="s">
        <v>241</v>
      </c>
      <c r="D21" s="64">
        <v>14</v>
      </c>
    </row>
    <row r="22" spans="1:4">
      <c r="A22" s="2" t="s">
        <v>72</v>
      </c>
      <c r="B22" s="62" t="s">
        <v>406</v>
      </c>
      <c r="C22" s="63" t="s">
        <v>241</v>
      </c>
      <c r="D22" s="64">
        <v>14</v>
      </c>
    </row>
    <row r="23" ht="25" spans="1:4">
      <c r="A23" s="2" t="s">
        <v>72</v>
      </c>
      <c r="B23" s="62" t="s">
        <v>407</v>
      </c>
      <c r="C23" s="63" t="s">
        <v>241</v>
      </c>
      <c r="D23" s="64">
        <v>7.85</v>
      </c>
    </row>
    <row r="24" spans="1:4">
      <c r="A24" s="2" t="s">
        <v>72</v>
      </c>
      <c r="B24" s="62" t="s">
        <v>952</v>
      </c>
      <c r="C24" s="63" t="s">
        <v>241</v>
      </c>
      <c r="D24" s="64">
        <v>13.16</v>
      </c>
    </row>
    <row r="25" spans="1:4">
      <c r="A25" s="2" t="s">
        <v>72</v>
      </c>
      <c r="B25" s="62" t="s">
        <v>409</v>
      </c>
      <c r="C25" s="63" t="s">
        <v>241</v>
      </c>
      <c r="D25" s="64">
        <v>10.84</v>
      </c>
    </row>
    <row r="26" spans="1:4">
      <c r="A26" s="2" t="s">
        <v>72</v>
      </c>
      <c r="B26" s="62" t="s">
        <v>413</v>
      </c>
      <c r="C26" s="63" t="s">
        <v>241</v>
      </c>
      <c r="D26" s="64">
        <v>18.05</v>
      </c>
    </row>
    <row r="27" spans="1:4">
      <c r="A27" s="2" t="s">
        <v>72</v>
      </c>
      <c r="B27" s="62" t="s">
        <v>414</v>
      </c>
      <c r="C27" s="63" t="s">
        <v>241</v>
      </c>
      <c r="D27" s="64">
        <v>14</v>
      </c>
    </row>
    <row r="28" spans="1:4">
      <c r="A28" s="2" t="s">
        <v>72</v>
      </c>
      <c r="B28" s="62" t="s">
        <v>415</v>
      </c>
      <c r="C28" s="63" t="s">
        <v>241</v>
      </c>
      <c r="D28" s="64">
        <v>13.97</v>
      </c>
    </row>
    <row r="29" ht="25" spans="1:4">
      <c r="A29" s="2" t="s">
        <v>72</v>
      </c>
      <c r="B29" s="62" t="s">
        <v>416</v>
      </c>
      <c r="C29" s="63" t="s">
        <v>241</v>
      </c>
      <c r="D29" s="64">
        <v>12.58</v>
      </c>
    </row>
    <row r="30" spans="1:4">
      <c r="A30" s="2" t="s">
        <v>72</v>
      </c>
      <c r="B30" s="65" t="s">
        <v>417</v>
      </c>
      <c r="C30" s="63" t="s">
        <v>241</v>
      </c>
      <c r="D30" s="64">
        <v>13.72</v>
      </c>
    </row>
    <row r="31" spans="1:4">
      <c r="A31" s="2" t="s">
        <v>72</v>
      </c>
      <c r="B31" s="66" t="s">
        <v>418</v>
      </c>
      <c r="C31" s="67" t="s">
        <v>241</v>
      </c>
      <c r="D31" s="68">
        <v>14.32</v>
      </c>
    </row>
    <row r="32" spans="2:6">
      <c r="B32" s="12"/>
      <c r="C32" s="49" t="s">
        <v>241</v>
      </c>
      <c r="D32" s="50">
        <f>SUM(D18:D31)</f>
        <v>188.26</v>
      </c>
      <c r="F32" s="6">
        <f>D32*E32</f>
        <v>0</v>
      </c>
    </row>
    <row r="33" spans="2:2">
      <c r="B33" s="12"/>
    </row>
    <row r="34" ht="141" customHeight="1" spans="1:6">
      <c r="A34" s="2" t="s">
        <v>29</v>
      </c>
      <c r="B34" s="12" t="s">
        <v>953</v>
      </c>
      <c r="C34" s="2" t="s">
        <v>241</v>
      </c>
      <c r="D34" s="4">
        <v>245.7</v>
      </c>
      <c r="F34" s="6">
        <f>D34*E34</f>
        <v>0</v>
      </c>
    </row>
    <row r="35" spans="2:2">
      <c r="B35" s="12"/>
    </row>
    <row r="36" ht="54" customHeight="1" spans="1:2">
      <c r="A36" s="2" t="s">
        <v>31</v>
      </c>
      <c r="B36" s="12" t="s">
        <v>954</v>
      </c>
    </row>
    <row r="37" spans="2:2">
      <c r="B37" s="12" t="s">
        <v>955</v>
      </c>
    </row>
    <row r="38" spans="1:4">
      <c r="A38" s="2" t="s">
        <v>72</v>
      </c>
      <c r="B38" s="12" t="s">
        <v>432</v>
      </c>
      <c r="C38" s="2" t="s">
        <v>241</v>
      </c>
      <c r="D38" s="4">
        <v>17.9</v>
      </c>
    </row>
    <row r="39" s="61" customFormat="1" spans="1:6">
      <c r="A39" s="63" t="s">
        <v>72</v>
      </c>
      <c r="B39" s="62" t="s">
        <v>433</v>
      </c>
      <c r="C39" s="63" t="s">
        <v>241</v>
      </c>
      <c r="D39" s="64">
        <v>28.18</v>
      </c>
      <c r="E39" s="69"/>
      <c r="F39" s="70"/>
    </row>
    <row r="40" s="61" customFormat="1" spans="1:6">
      <c r="A40" s="63" t="s">
        <v>72</v>
      </c>
      <c r="B40" s="62" t="s">
        <v>434</v>
      </c>
      <c r="C40" s="63" t="s">
        <v>241</v>
      </c>
      <c r="D40" s="64">
        <v>10.73</v>
      </c>
      <c r="E40" s="69"/>
      <c r="F40" s="70"/>
    </row>
    <row r="41" s="61" customFormat="1" spans="1:6">
      <c r="A41" s="63" t="s">
        <v>72</v>
      </c>
      <c r="B41" s="62" t="s">
        <v>435</v>
      </c>
      <c r="C41" s="63" t="s">
        <v>241</v>
      </c>
      <c r="D41" s="64">
        <v>7.74</v>
      </c>
      <c r="E41" s="69"/>
      <c r="F41" s="70"/>
    </row>
    <row r="42" s="61" customFormat="1" spans="1:6">
      <c r="A42" s="63" t="s">
        <v>72</v>
      </c>
      <c r="B42" s="65" t="s">
        <v>436</v>
      </c>
      <c r="C42" s="63" t="s">
        <v>241</v>
      </c>
      <c r="D42" s="64">
        <v>8.25</v>
      </c>
      <c r="E42" s="69"/>
      <c r="F42" s="70"/>
    </row>
    <row r="43" s="61" customFormat="1" spans="1:6">
      <c r="A43" s="63" t="s">
        <v>72</v>
      </c>
      <c r="B43" s="62" t="s">
        <v>437</v>
      </c>
      <c r="C43" s="63" t="s">
        <v>241</v>
      </c>
      <c r="D43" s="64">
        <v>7.37</v>
      </c>
      <c r="E43" s="69"/>
      <c r="F43" s="70"/>
    </row>
    <row r="44" s="61" customFormat="1" spans="1:6">
      <c r="A44" s="63" t="s">
        <v>72</v>
      </c>
      <c r="B44" s="62" t="s">
        <v>438</v>
      </c>
      <c r="C44" s="63" t="s">
        <v>241</v>
      </c>
      <c r="D44" s="64">
        <v>49.98</v>
      </c>
      <c r="E44" s="69"/>
      <c r="F44" s="70"/>
    </row>
    <row r="45" s="61" customFormat="1" spans="1:6">
      <c r="A45" s="63" t="s">
        <v>72</v>
      </c>
      <c r="B45" s="62" t="s">
        <v>439</v>
      </c>
      <c r="C45" s="63" t="s">
        <v>241</v>
      </c>
      <c r="D45" s="64">
        <v>5.65</v>
      </c>
      <c r="E45" s="69"/>
      <c r="F45" s="70"/>
    </row>
    <row r="46" s="61" customFormat="1" spans="1:6">
      <c r="A46" s="63" t="s">
        <v>72</v>
      </c>
      <c r="B46" s="62" t="s">
        <v>440</v>
      </c>
      <c r="C46" s="63" t="s">
        <v>241</v>
      </c>
      <c r="D46" s="64">
        <v>10.12</v>
      </c>
      <c r="E46" s="69"/>
      <c r="F46" s="70"/>
    </row>
    <row r="47" s="61" customFormat="1" spans="1:6">
      <c r="A47" s="63" t="s">
        <v>72</v>
      </c>
      <c r="B47" s="62" t="s">
        <v>441</v>
      </c>
      <c r="C47" s="63" t="s">
        <v>241</v>
      </c>
      <c r="D47" s="64">
        <v>23.07</v>
      </c>
      <c r="E47" s="69"/>
      <c r="F47" s="70"/>
    </row>
    <row r="48" s="61" customFormat="1" spans="1:6">
      <c r="A48" s="63" t="s">
        <v>72</v>
      </c>
      <c r="B48" s="62" t="s">
        <v>442</v>
      </c>
      <c r="C48" s="63" t="s">
        <v>241</v>
      </c>
      <c r="D48" s="64">
        <v>53.85</v>
      </c>
      <c r="E48" s="69"/>
      <c r="F48" s="70"/>
    </row>
    <row r="49" s="61" customFormat="1" ht="25" spans="1:6">
      <c r="A49" s="63" t="s">
        <v>72</v>
      </c>
      <c r="B49" s="62" t="s">
        <v>443</v>
      </c>
      <c r="C49" s="63" t="s">
        <v>241</v>
      </c>
      <c r="D49" s="64">
        <v>38.09</v>
      </c>
      <c r="E49" s="69"/>
      <c r="F49" s="70"/>
    </row>
    <row r="50" s="61" customFormat="1" ht="25" spans="1:6">
      <c r="A50" s="63" t="s">
        <v>72</v>
      </c>
      <c r="B50" s="62" t="s">
        <v>444</v>
      </c>
      <c r="C50" s="63" t="s">
        <v>241</v>
      </c>
      <c r="D50" s="64">
        <v>15.76</v>
      </c>
      <c r="E50" s="69"/>
      <c r="F50" s="70"/>
    </row>
    <row r="51" s="61" customFormat="1" spans="1:6">
      <c r="A51" s="63" t="s">
        <v>72</v>
      </c>
      <c r="B51" s="62" t="s">
        <v>445</v>
      </c>
      <c r="C51" s="63" t="s">
        <v>241</v>
      </c>
      <c r="D51" s="64">
        <v>21.16</v>
      </c>
      <c r="E51" s="69"/>
      <c r="F51" s="70"/>
    </row>
    <row r="52" s="61" customFormat="1" spans="1:6">
      <c r="A52" s="63" t="s">
        <v>72</v>
      </c>
      <c r="B52" s="62" t="s">
        <v>446</v>
      </c>
      <c r="C52" s="63" t="s">
        <v>241</v>
      </c>
      <c r="D52" s="64">
        <v>1.68</v>
      </c>
      <c r="E52" s="69"/>
      <c r="F52" s="70"/>
    </row>
    <row r="53" s="61" customFormat="1" spans="1:6">
      <c r="A53" s="63" t="s">
        <v>72</v>
      </c>
      <c r="B53" s="62" t="s">
        <v>462</v>
      </c>
      <c r="C53" s="63" t="s">
        <v>241</v>
      </c>
      <c r="D53" s="64">
        <v>7.45</v>
      </c>
      <c r="E53" s="69"/>
      <c r="F53" s="70"/>
    </row>
    <row r="54" s="61" customFormat="1" spans="1:6">
      <c r="A54" s="63" t="s">
        <v>72</v>
      </c>
      <c r="B54" s="62" t="s">
        <v>402</v>
      </c>
      <c r="C54" s="63" t="s">
        <v>241</v>
      </c>
      <c r="D54" s="64">
        <v>13.77</v>
      </c>
      <c r="E54" s="69"/>
      <c r="F54" s="70"/>
    </row>
    <row r="55" s="61" customFormat="1" spans="1:6">
      <c r="A55" s="63" t="s">
        <v>72</v>
      </c>
      <c r="B55" s="62" t="s">
        <v>403</v>
      </c>
      <c r="C55" s="63" t="s">
        <v>241</v>
      </c>
      <c r="D55" s="64">
        <v>14</v>
      </c>
      <c r="E55" s="69"/>
      <c r="F55" s="70"/>
    </row>
    <row r="56" s="61" customFormat="1" spans="1:6">
      <c r="A56" s="63" t="s">
        <v>72</v>
      </c>
      <c r="B56" s="62" t="s">
        <v>404</v>
      </c>
      <c r="C56" s="63" t="s">
        <v>241</v>
      </c>
      <c r="D56" s="64">
        <v>14</v>
      </c>
      <c r="E56" s="69"/>
      <c r="F56" s="70"/>
    </row>
    <row r="57" s="61" customFormat="1" spans="1:6">
      <c r="A57" s="63" t="s">
        <v>72</v>
      </c>
      <c r="B57" s="62" t="s">
        <v>951</v>
      </c>
      <c r="C57" s="63" t="s">
        <v>241</v>
      </c>
      <c r="D57" s="64">
        <v>14</v>
      </c>
      <c r="E57" s="69"/>
      <c r="F57" s="70"/>
    </row>
    <row r="58" s="61" customFormat="1" ht="15" customHeight="1" spans="1:6">
      <c r="A58" s="63" t="s">
        <v>72</v>
      </c>
      <c r="B58" s="62" t="s">
        <v>406</v>
      </c>
      <c r="C58" s="63" t="s">
        <v>241</v>
      </c>
      <c r="D58" s="64">
        <v>14</v>
      </c>
      <c r="E58" s="69"/>
      <c r="F58" s="70"/>
    </row>
    <row r="59" s="61" customFormat="1" ht="15" customHeight="1" spans="1:6">
      <c r="A59" s="63" t="s">
        <v>72</v>
      </c>
      <c r="B59" s="62" t="s">
        <v>956</v>
      </c>
      <c r="C59" s="63" t="s">
        <v>241</v>
      </c>
      <c r="D59" s="64">
        <v>7.85</v>
      </c>
      <c r="E59" s="69"/>
      <c r="F59" s="70"/>
    </row>
    <row r="60" s="61" customFormat="1" ht="15" customHeight="1" spans="1:6">
      <c r="A60" s="63" t="s">
        <v>72</v>
      </c>
      <c r="B60" s="62" t="s">
        <v>952</v>
      </c>
      <c r="C60" s="63" t="s">
        <v>241</v>
      </c>
      <c r="D60" s="64">
        <v>13.16</v>
      </c>
      <c r="E60" s="69"/>
      <c r="F60" s="70"/>
    </row>
    <row r="61" s="61" customFormat="1" ht="15" customHeight="1" spans="1:6">
      <c r="A61" s="63" t="s">
        <v>72</v>
      </c>
      <c r="B61" s="62" t="s">
        <v>409</v>
      </c>
      <c r="C61" s="63" t="s">
        <v>241</v>
      </c>
      <c r="D61" s="64">
        <v>10.84</v>
      </c>
      <c r="E61" s="69"/>
      <c r="F61" s="70"/>
    </row>
    <row r="62" s="61" customFormat="1" ht="15" customHeight="1" spans="1:6">
      <c r="A62" s="63" t="s">
        <v>72</v>
      </c>
      <c r="B62" s="62" t="s">
        <v>413</v>
      </c>
      <c r="C62" s="63" t="s">
        <v>241</v>
      </c>
      <c r="D62" s="64">
        <v>18.05</v>
      </c>
      <c r="E62" s="69"/>
      <c r="F62" s="70"/>
    </row>
    <row r="63" s="61" customFormat="1" ht="15" customHeight="1" spans="1:6">
      <c r="A63" s="63" t="s">
        <v>72</v>
      </c>
      <c r="B63" s="62" t="s">
        <v>414</v>
      </c>
      <c r="C63" s="63" t="s">
        <v>241</v>
      </c>
      <c r="D63" s="64">
        <v>14</v>
      </c>
      <c r="E63" s="69"/>
      <c r="F63" s="70"/>
    </row>
    <row r="64" s="61" customFormat="1" ht="15" customHeight="1" spans="1:6">
      <c r="A64" s="63" t="s">
        <v>72</v>
      </c>
      <c r="B64" s="62" t="s">
        <v>415</v>
      </c>
      <c r="C64" s="63" t="s">
        <v>241</v>
      </c>
      <c r="D64" s="64">
        <v>13.97</v>
      </c>
      <c r="E64" s="69"/>
      <c r="F64" s="70"/>
    </row>
    <row r="65" s="61" customFormat="1" ht="32.25" customHeight="1" spans="1:6">
      <c r="A65" s="63" t="s">
        <v>72</v>
      </c>
      <c r="B65" s="62" t="s">
        <v>416</v>
      </c>
      <c r="C65" s="63" t="s">
        <v>241</v>
      </c>
      <c r="D65" s="64">
        <v>12.58</v>
      </c>
      <c r="E65" s="69"/>
      <c r="F65" s="70"/>
    </row>
    <row r="66" s="61" customFormat="1" ht="18" customHeight="1" spans="1:6">
      <c r="A66" s="63" t="s">
        <v>72</v>
      </c>
      <c r="B66" s="65" t="s">
        <v>417</v>
      </c>
      <c r="C66" s="63" t="s">
        <v>241</v>
      </c>
      <c r="D66" s="64">
        <v>13.72</v>
      </c>
      <c r="E66" s="69"/>
      <c r="F66" s="70"/>
    </row>
    <row r="67" s="61" customFormat="1" ht="15" customHeight="1" spans="1:6">
      <c r="A67" s="63" t="s">
        <v>72</v>
      </c>
      <c r="B67" s="62" t="s">
        <v>418</v>
      </c>
      <c r="C67" s="63" t="s">
        <v>241</v>
      </c>
      <c r="D67" s="64">
        <v>14.32</v>
      </c>
      <c r="E67" s="69"/>
      <c r="F67" s="70"/>
    </row>
    <row r="68" s="61" customFormat="1" spans="1:6">
      <c r="A68" s="63" t="s">
        <v>72</v>
      </c>
      <c r="B68" s="66" t="s">
        <v>494</v>
      </c>
      <c r="C68" s="67" t="s">
        <v>241</v>
      </c>
      <c r="D68" s="68">
        <v>2.66</v>
      </c>
      <c r="E68" s="69"/>
      <c r="F68" s="70"/>
    </row>
    <row r="69" spans="2:4">
      <c r="B69" s="12"/>
      <c r="C69" s="49" t="s">
        <v>241</v>
      </c>
      <c r="D69" s="50">
        <f>SUM(D38:D68)</f>
        <v>497.9</v>
      </c>
    </row>
    <row r="70" spans="2:2">
      <c r="B70" s="12"/>
    </row>
    <row r="71" ht="54" customHeight="1" spans="1:6">
      <c r="A71" s="2" t="s">
        <v>337</v>
      </c>
      <c r="B71" s="12" t="s">
        <v>957</v>
      </c>
      <c r="C71" s="2" t="s">
        <v>241</v>
      </c>
      <c r="D71" s="4">
        <f>D69</f>
        <v>497.9</v>
      </c>
      <c r="F71" s="6">
        <f>D71*E71</f>
        <v>0</v>
      </c>
    </row>
    <row r="72" spans="2:2">
      <c r="B72" s="12"/>
    </row>
    <row r="73" ht="50" spans="1:2">
      <c r="A73" s="2" t="s">
        <v>958</v>
      </c>
      <c r="B73" s="12" t="s">
        <v>959</v>
      </c>
    </row>
    <row r="74" spans="1:4">
      <c r="A74" s="2" t="s">
        <v>72</v>
      </c>
      <c r="B74" s="12" t="s">
        <v>846</v>
      </c>
      <c r="C74" s="2" t="s">
        <v>191</v>
      </c>
      <c r="D74" s="4">
        <v>203.8</v>
      </c>
    </row>
    <row r="75" spans="1:4">
      <c r="A75" s="2" t="s">
        <v>72</v>
      </c>
      <c r="B75" s="12" t="s">
        <v>306</v>
      </c>
      <c r="C75" s="2" t="s">
        <v>191</v>
      </c>
      <c r="D75" s="4">
        <v>15.6</v>
      </c>
    </row>
    <row r="76" spans="1:4">
      <c r="A76" s="2" t="s">
        <v>72</v>
      </c>
      <c r="B76" s="46" t="s">
        <v>307</v>
      </c>
      <c r="C76" s="47" t="s">
        <v>191</v>
      </c>
      <c r="D76" s="48">
        <v>16.8</v>
      </c>
    </row>
    <row r="77" spans="2:6">
      <c r="B77" s="12"/>
      <c r="C77" s="49" t="s">
        <v>191</v>
      </c>
      <c r="D77" s="50">
        <f>SUM(D74:D76)</f>
        <v>236.2</v>
      </c>
      <c r="F77" s="6">
        <f>D77*E77</f>
        <v>0</v>
      </c>
    </row>
    <row r="78" spans="2:2">
      <c r="B78" s="12"/>
    </row>
    <row r="79" ht="57.75" customHeight="1" spans="1:6">
      <c r="A79" s="2" t="s">
        <v>960</v>
      </c>
      <c r="B79" s="12" t="s">
        <v>961</v>
      </c>
      <c r="C79" s="2" t="s">
        <v>191</v>
      </c>
      <c r="D79" s="4">
        <v>11.3</v>
      </c>
      <c r="F79" s="6">
        <f>D79*E79</f>
        <v>0</v>
      </c>
    </row>
    <row r="80" spans="2:2">
      <c r="B80" s="12"/>
    </row>
    <row r="81" ht="50" spans="1:2">
      <c r="A81" s="2" t="s">
        <v>33</v>
      </c>
      <c r="B81" s="12" t="s">
        <v>962</v>
      </c>
    </row>
    <row r="82" spans="1:4">
      <c r="A82" s="2" t="s">
        <v>72</v>
      </c>
      <c r="B82" s="12" t="s">
        <v>846</v>
      </c>
      <c r="C82" s="2" t="s">
        <v>241</v>
      </c>
      <c r="D82" s="4">
        <v>32.55</v>
      </c>
    </row>
    <row r="83" spans="1:4">
      <c r="A83" s="2" t="s">
        <v>72</v>
      </c>
      <c r="B83" s="12" t="s">
        <v>306</v>
      </c>
      <c r="C83" s="2" t="s">
        <v>241</v>
      </c>
      <c r="D83" s="4">
        <v>258.8</v>
      </c>
    </row>
    <row r="84" spans="1:4">
      <c r="A84" s="2" t="s">
        <v>72</v>
      </c>
      <c r="B84" s="46" t="s">
        <v>307</v>
      </c>
      <c r="C84" s="47" t="s">
        <v>241</v>
      </c>
      <c r="D84" s="48">
        <v>205.6</v>
      </c>
    </row>
    <row r="85" spans="2:4">
      <c r="B85" s="12"/>
      <c r="C85" s="49" t="s">
        <v>241</v>
      </c>
      <c r="D85" s="50">
        <f>SUM(D82:D84)</f>
        <v>496.95</v>
      </c>
    </row>
    <row r="86" spans="2:4">
      <c r="B86" s="12"/>
      <c r="C86" s="49"/>
      <c r="D86" s="50"/>
    </row>
    <row r="87" ht="50" spans="1:6">
      <c r="A87" s="2" t="s">
        <v>340</v>
      </c>
      <c r="B87" s="12" t="s">
        <v>963</v>
      </c>
      <c r="C87" s="2" t="s">
        <v>241</v>
      </c>
      <c r="D87" s="4">
        <f>D85</f>
        <v>496.95</v>
      </c>
      <c r="F87" s="6">
        <f>D87*E87</f>
        <v>0</v>
      </c>
    </row>
    <row r="88" spans="2:2">
      <c r="B88" s="12"/>
    </row>
    <row r="89" ht="62.5" spans="1:6">
      <c r="A89" s="71" t="s">
        <v>40</v>
      </c>
      <c r="B89" s="12" t="s">
        <v>964</v>
      </c>
      <c r="C89" s="2" t="s">
        <v>241</v>
      </c>
      <c r="D89" s="4">
        <v>7.3</v>
      </c>
      <c r="F89" s="6">
        <f>D89*E89</f>
        <v>0</v>
      </c>
    </row>
    <row r="90" spans="2:2">
      <c r="B90" s="12"/>
    </row>
    <row r="91" ht="50" spans="1:6">
      <c r="A91" s="71" t="s">
        <v>42</v>
      </c>
      <c r="B91" s="12" t="s">
        <v>965</v>
      </c>
      <c r="C91" s="2" t="s">
        <v>241</v>
      </c>
      <c r="D91" s="4">
        <v>21.5</v>
      </c>
      <c r="F91" s="6">
        <f>D91*E91</f>
        <v>0</v>
      </c>
    </row>
    <row r="92" spans="2:2">
      <c r="B92" s="12"/>
    </row>
    <row r="93" ht="65.25" customHeight="1" spans="1:6">
      <c r="A93" s="2" t="s">
        <v>44</v>
      </c>
      <c r="B93" s="12" t="s">
        <v>966</v>
      </c>
      <c r="C93" s="2" t="s">
        <v>241</v>
      </c>
      <c r="D93" s="4">
        <v>4.72</v>
      </c>
      <c r="F93" s="6">
        <f>D93*E93</f>
        <v>0</v>
      </c>
    </row>
    <row r="94" spans="2:2">
      <c r="B94" s="12"/>
    </row>
    <row r="95" ht="37.5" spans="1:2">
      <c r="A95" s="2" t="s">
        <v>46</v>
      </c>
      <c r="B95" s="72" t="s">
        <v>967</v>
      </c>
    </row>
    <row r="96" spans="1:4">
      <c r="A96" s="2" t="s">
        <v>72</v>
      </c>
      <c r="B96" s="72" t="s">
        <v>306</v>
      </c>
      <c r="C96" s="2" t="s">
        <v>191</v>
      </c>
      <c r="D96" s="4">
        <v>14</v>
      </c>
    </row>
    <row r="97" spans="1:4">
      <c r="A97" s="2" t="s">
        <v>72</v>
      </c>
      <c r="B97" s="73" t="s">
        <v>928</v>
      </c>
      <c r="C97" s="47" t="s">
        <v>191</v>
      </c>
      <c r="D97" s="48">
        <v>8</v>
      </c>
    </row>
    <row r="98" spans="2:6">
      <c r="B98" s="72"/>
      <c r="C98" s="49" t="s">
        <v>191</v>
      </c>
      <c r="D98" s="50">
        <f>SUM(D96:D97)</f>
        <v>22</v>
      </c>
      <c r="F98" s="6">
        <f>D98*E98</f>
        <v>0</v>
      </c>
    </row>
    <row r="99" spans="2:4">
      <c r="B99" s="72"/>
      <c r="C99" s="49"/>
      <c r="D99" s="50"/>
    </row>
    <row r="100" ht="37.5" spans="1:6">
      <c r="A100" s="2" t="s">
        <v>48</v>
      </c>
      <c r="B100" s="72" t="s">
        <v>968</v>
      </c>
      <c r="C100" s="2" t="s">
        <v>191</v>
      </c>
      <c r="D100" s="4">
        <v>1.1</v>
      </c>
      <c r="F100" s="6">
        <f>D100*E100</f>
        <v>0</v>
      </c>
    </row>
    <row r="101" spans="2:4">
      <c r="B101" s="72"/>
      <c r="C101" s="49"/>
      <c r="D101" s="50"/>
    </row>
    <row r="102" spans="1:6">
      <c r="A102" s="2" t="s">
        <v>50</v>
      </c>
      <c r="B102" s="43" t="s">
        <v>969</v>
      </c>
      <c r="C102" s="2" t="s">
        <v>225</v>
      </c>
      <c r="D102" s="4">
        <v>5</v>
      </c>
      <c r="F102" s="6">
        <f>D102*E102</f>
        <v>0</v>
      </c>
    </row>
    <row r="104" spans="1:6">
      <c r="A104" s="25"/>
      <c r="B104" s="26" t="s">
        <v>970</v>
      </c>
      <c r="C104" s="26"/>
      <c r="D104" s="26"/>
      <c r="E104" s="27"/>
      <c r="F104" s="28">
        <f>SUM(F16:F102)</f>
        <v>0</v>
      </c>
    </row>
  </sheetData>
  <sheetProtection sheet="1" selectLockedCells="1" objects="1"/>
  <mergeCells count="10">
    <mergeCell ref="A1:F1"/>
    <mergeCell ref="A3:F3"/>
    <mergeCell ref="B6:E6"/>
    <mergeCell ref="B7:E7"/>
    <mergeCell ref="B8:E8"/>
    <mergeCell ref="B9:E9"/>
    <mergeCell ref="B10:E10"/>
    <mergeCell ref="B11:E11"/>
    <mergeCell ref="B12:E12"/>
    <mergeCell ref="B104:E104"/>
  </mergeCells>
  <pageMargins left="0.7" right="0.7" top="0.75" bottom="0.75" header="0.3" footer="0.3"/>
  <pageSetup paperSize="9" orientation="portrait"/>
  <headerFooter>
    <oddHeader>&amp;LPZI POPIS DEL&amp;CVRTEC SELNICA OB DRAVI&amp;RŠT. PROJ.: 7-011919</oddHeader>
    <oddFooter>&amp;LKERAMIČARSKA DELA&amp;RStran &amp;P od &amp;N</oddFooter>
  </headerFooter>
  <rowBreaks count="2" manualBreakCount="2">
    <brk id="13" max="16383" man="1"/>
    <brk id="99"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30"/>
  <sheetViews>
    <sheetView view="pageBreakPreview" zoomScale="80" zoomScaleNormal="100" workbookViewId="0">
      <selection activeCell="L6" sqref="L6"/>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971</v>
      </c>
      <c r="B3" s="7"/>
      <c r="C3" s="7"/>
      <c r="D3" s="7"/>
      <c r="E3" s="8"/>
      <c r="F3" s="7"/>
    </row>
    <row r="5" spans="2:2">
      <c r="B5" s="3" t="s">
        <v>172</v>
      </c>
    </row>
    <row r="6" ht="29.25" customHeight="1" spans="1:5">
      <c r="A6" s="11" t="s">
        <v>72</v>
      </c>
      <c r="B6" s="9" t="s">
        <v>972</v>
      </c>
      <c r="C6" s="9"/>
      <c r="D6" s="9"/>
      <c r="E6" s="10"/>
    </row>
    <row r="7" ht="36" customHeight="1" spans="1:5">
      <c r="A7" s="11" t="s">
        <v>72</v>
      </c>
      <c r="B7" s="9" t="s">
        <v>973</v>
      </c>
      <c r="C7" s="9"/>
      <c r="D7" s="9"/>
      <c r="E7" s="10"/>
    </row>
    <row r="8" ht="46.5" customHeight="1" spans="1:5">
      <c r="A8" s="11" t="s">
        <v>72</v>
      </c>
      <c r="B8" s="9" t="s">
        <v>177</v>
      </c>
      <c r="C8" s="9"/>
      <c r="D8" s="9"/>
      <c r="E8" s="10"/>
    </row>
    <row r="9" ht="63.75" customHeight="1" spans="1:5">
      <c r="A9" s="11" t="s">
        <v>72</v>
      </c>
      <c r="B9" s="9" t="s">
        <v>251</v>
      </c>
      <c r="C9" s="9"/>
      <c r="D9" s="9"/>
      <c r="E9" s="10"/>
    </row>
    <row r="10" s="1" customFormat="1" ht="37.5" customHeight="1" spans="1:6">
      <c r="A10" s="11" t="s">
        <v>72</v>
      </c>
      <c r="B10" s="9" t="s">
        <v>178</v>
      </c>
      <c r="C10" s="9"/>
      <c r="D10" s="9"/>
      <c r="E10" s="10"/>
      <c r="F10" s="6"/>
    </row>
    <row r="11" ht="28.15" customHeight="1" spans="1:5">
      <c r="A11" s="11" t="s">
        <v>72</v>
      </c>
      <c r="B11" s="9" t="s">
        <v>974</v>
      </c>
      <c r="C11" s="9"/>
      <c r="D11" s="9"/>
      <c r="E11" s="10"/>
    </row>
    <row r="12" spans="1:2">
      <c r="A12" s="11"/>
      <c r="B12" s="9"/>
    </row>
    <row r="13" spans="1:6">
      <c r="A13" s="13" t="s">
        <v>180</v>
      </c>
      <c r="B13" s="14" t="s">
        <v>181</v>
      </c>
      <c r="C13" s="13" t="s">
        <v>182</v>
      </c>
      <c r="D13" s="15" t="s">
        <v>183</v>
      </c>
      <c r="E13" s="16" t="s">
        <v>184</v>
      </c>
      <c r="F13" s="17" t="s">
        <v>185</v>
      </c>
    </row>
    <row r="14" spans="1:6">
      <c r="A14" s="49"/>
      <c r="B14" s="57"/>
      <c r="C14" s="49"/>
      <c r="D14" s="50"/>
      <c r="E14" s="58"/>
      <c r="F14" s="59"/>
    </row>
    <row r="15" ht="231.75" customHeight="1" spans="1:6">
      <c r="A15" s="2" t="s">
        <v>27</v>
      </c>
      <c r="B15" s="42" t="s">
        <v>975</v>
      </c>
      <c r="F15" s="60"/>
    </row>
    <row r="16" spans="1:6">
      <c r="A16" s="49" t="s">
        <v>72</v>
      </c>
      <c r="B16" s="3" t="s">
        <v>976</v>
      </c>
      <c r="C16" s="2" t="s">
        <v>193</v>
      </c>
      <c r="D16" s="4">
        <v>34</v>
      </c>
      <c r="F16" s="6">
        <f t="shared" ref="F16:F23" si="0">D16*E16</f>
        <v>0</v>
      </c>
    </row>
    <row r="17" spans="1:6">
      <c r="A17" s="49" t="s">
        <v>72</v>
      </c>
      <c r="B17" s="3" t="s">
        <v>977</v>
      </c>
      <c r="C17" s="2" t="s">
        <v>193</v>
      </c>
      <c r="D17" s="4">
        <v>5</v>
      </c>
      <c r="F17" s="6">
        <f t="shared" ref="F17" si="1">D17*E17</f>
        <v>0</v>
      </c>
    </row>
    <row r="18" ht="18.75" customHeight="1" spans="1:6">
      <c r="A18" s="49" t="s">
        <v>72</v>
      </c>
      <c r="B18" s="3" t="s">
        <v>978</v>
      </c>
      <c r="C18" s="2" t="s">
        <v>193</v>
      </c>
      <c r="D18" s="4">
        <v>1</v>
      </c>
      <c r="F18" s="6">
        <f t="shared" si="0"/>
        <v>0</v>
      </c>
    </row>
    <row r="19" ht="17.25" customHeight="1" spans="1:6">
      <c r="A19" s="49" t="s">
        <v>72</v>
      </c>
      <c r="B19" s="3" t="s">
        <v>979</v>
      </c>
      <c r="C19" s="2" t="s">
        <v>193</v>
      </c>
      <c r="D19" s="4">
        <v>29</v>
      </c>
      <c r="F19" s="6">
        <f t="shared" si="0"/>
        <v>0</v>
      </c>
    </row>
    <row r="20" ht="17.25" customHeight="1" spans="1:6">
      <c r="A20" s="49" t="s">
        <v>72</v>
      </c>
      <c r="B20" s="3" t="s">
        <v>980</v>
      </c>
      <c r="C20" s="2" t="s">
        <v>193</v>
      </c>
      <c r="D20" s="4">
        <v>8</v>
      </c>
      <c r="F20" s="6">
        <f t="shared" ref="F20" si="2">D20*E20</f>
        <v>0</v>
      </c>
    </row>
    <row r="21" ht="13.5" customHeight="1" spans="1:6">
      <c r="A21" s="49" t="s">
        <v>72</v>
      </c>
      <c r="B21" s="3" t="s">
        <v>981</v>
      </c>
      <c r="C21" s="2" t="s">
        <v>193</v>
      </c>
      <c r="D21" s="4">
        <v>2</v>
      </c>
      <c r="F21" s="6">
        <f t="shared" si="0"/>
        <v>0</v>
      </c>
    </row>
    <row r="22" spans="1:6">
      <c r="A22" s="49" t="s">
        <v>72</v>
      </c>
      <c r="B22" s="3" t="s">
        <v>982</v>
      </c>
      <c r="C22" s="2" t="s">
        <v>193</v>
      </c>
      <c r="D22" s="4">
        <v>1</v>
      </c>
      <c r="F22" s="6">
        <f t="shared" ref="F22" si="3">D22*E22</f>
        <v>0</v>
      </c>
    </row>
    <row r="23" spans="1:6">
      <c r="A23" s="49" t="s">
        <v>72</v>
      </c>
      <c r="B23" s="3" t="s">
        <v>977</v>
      </c>
      <c r="C23" s="2" t="s">
        <v>193</v>
      </c>
      <c r="D23" s="4">
        <v>5</v>
      </c>
      <c r="F23" s="6">
        <f t="shared" si="0"/>
        <v>0</v>
      </c>
    </row>
    <row r="24" spans="1:6">
      <c r="A24" s="49" t="s">
        <v>72</v>
      </c>
      <c r="B24" s="3" t="s">
        <v>983</v>
      </c>
      <c r="C24" s="2" t="s">
        <v>193</v>
      </c>
      <c r="D24" s="4">
        <v>1</v>
      </c>
      <c r="F24" s="6">
        <f t="shared" ref="F24" si="4">D24*E24</f>
        <v>0</v>
      </c>
    </row>
    <row r="25" spans="2:2">
      <c r="B25" s="12"/>
    </row>
    <row r="26" ht="27" customHeight="1" spans="1:6">
      <c r="A26" s="2" t="s">
        <v>29</v>
      </c>
      <c r="B26" s="12" t="s">
        <v>984</v>
      </c>
      <c r="C26" s="2" t="s">
        <v>187</v>
      </c>
      <c r="D26" s="4">
        <v>1</v>
      </c>
      <c r="F26" s="6">
        <f>D26*E26</f>
        <v>0</v>
      </c>
    </row>
    <row r="27" ht="15" customHeight="1" spans="2:2">
      <c r="B27" s="12"/>
    </row>
    <row r="28" ht="16.9" customHeight="1" spans="1:6">
      <c r="A28" s="2" t="s">
        <v>31</v>
      </c>
      <c r="B28" s="43" t="s">
        <v>985</v>
      </c>
      <c r="C28" s="2" t="s">
        <v>225</v>
      </c>
      <c r="D28" s="4">
        <v>2</v>
      </c>
      <c r="F28" s="6">
        <f>D28*E28</f>
        <v>0</v>
      </c>
    </row>
    <row r="30" spans="1:6">
      <c r="A30" s="25"/>
      <c r="B30" s="26" t="s">
        <v>986</v>
      </c>
      <c r="C30" s="26"/>
      <c r="D30" s="26"/>
      <c r="E30" s="27"/>
      <c r="F30" s="28">
        <f>SUM(F15:F28)</f>
        <v>0</v>
      </c>
    </row>
  </sheetData>
  <sheetProtection sheet="1" selectLockedCells="1" objects="1"/>
  <mergeCells count="9">
    <mergeCell ref="A1:F1"/>
    <mergeCell ref="A3:F3"/>
    <mergeCell ref="B6:E6"/>
    <mergeCell ref="B7:E7"/>
    <mergeCell ref="B8:E8"/>
    <mergeCell ref="B9:E9"/>
    <mergeCell ref="B10:E10"/>
    <mergeCell ref="B11:E11"/>
    <mergeCell ref="B30:E30"/>
  </mergeCells>
  <pageMargins left="0.7" right="0.7" top="0.75" bottom="0.75" header="0.3" footer="0.3"/>
  <pageSetup paperSize="9" orientation="portrait"/>
  <headerFooter>
    <oddHeader>&amp;LPZI POPIS DEL&amp;CVRTEC SELNICA OB DRAVI&amp;RŠT. PROJ.: 7-011919</oddHeader>
    <oddFooter>&amp;LSENČILA&amp;RStran &amp;P od &amp;N</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33"/>
  <sheetViews>
    <sheetView view="pageBreakPreview" zoomScale="90" zoomScaleNormal="100" workbookViewId="0">
      <selection activeCell="L11" sqref="L11"/>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987</v>
      </c>
      <c r="B3" s="7"/>
      <c r="C3" s="7"/>
      <c r="D3" s="7"/>
      <c r="E3" s="8"/>
      <c r="F3" s="7"/>
    </row>
    <row r="5" spans="2:2">
      <c r="B5" s="3" t="s">
        <v>172</v>
      </c>
    </row>
    <row r="6" ht="25.5" customHeight="1" spans="1:5">
      <c r="A6" s="11" t="s">
        <v>72</v>
      </c>
      <c r="B6" s="9" t="s">
        <v>972</v>
      </c>
      <c r="C6" s="9"/>
      <c r="D6" s="9"/>
      <c r="E6" s="10"/>
    </row>
    <row r="7" ht="37.5" customHeight="1" spans="1:5">
      <c r="A7" s="11" t="s">
        <v>72</v>
      </c>
      <c r="B7" s="9" t="s">
        <v>973</v>
      </c>
      <c r="C7" s="9"/>
      <c r="D7" s="9"/>
      <c r="E7" s="10"/>
    </row>
    <row r="8" ht="42" customHeight="1" spans="1:5">
      <c r="A8" s="11" t="s">
        <v>72</v>
      </c>
      <c r="B8" s="9" t="s">
        <v>177</v>
      </c>
      <c r="C8" s="9"/>
      <c r="D8" s="9"/>
      <c r="E8" s="10"/>
    </row>
    <row r="9" ht="58.5" customHeight="1" spans="1:5">
      <c r="A9" s="11" t="s">
        <v>72</v>
      </c>
      <c r="B9" s="9" t="s">
        <v>251</v>
      </c>
      <c r="C9" s="9"/>
      <c r="D9" s="9"/>
      <c r="E9" s="10"/>
    </row>
    <row r="10" s="1" customFormat="1" ht="42" customHeight="1" spans="1:6">
      <c r="A10" s="11" t="s">
        <v>72</v>
      </c>
      <c r="B10" s="9" t="s">
        <v>178</v>
      </c>
      <c r="C10" s="9"/>
      <c r="D10" s="9"/>
      <c r="E10" s="10"/>
      <c r="F10" s="6"/>
    </row>
    <row r="11" ht="22.5" customHeight="1" spans="1:5">
      <c r="A11" s="11" t="s">
        <v>72</v>
      </c>
      <c r="B11" s="9" t="s">
        <v>974</v>
      </c>
      <c r="C11" s="9"/>
      <c r="D11" s="9"/>
      <c r="E11" s="10"/>
    </row>
    <row r="12" spans="1:2">
      <c r="A12" s="11"/>
      <c r="B12" s="9"/>
    </row>
    <row r="13" spans="1:6">
      <c r="A13" s="13" t="s">
        <v>180</v>
      </c>
      <c r="B13" s="14" t="s">
        <v>181</v>
      </c>
      <c r="C13" s="13" t="s">
        <v>182</v>
      </c>
      <c r="D13" s="15" t="s">
        <v>183</v>
      </c>
      <c r="E13" s="16" t="s">
        <v>184</v>
      </c>
      <c r="F13" s="17" t="s">
        <v>185</v>
      </c>
    </row>
    <row r="14" spans="1:6">
      <c r="A14" s="49"/>
      <c r="B14" s="57"/>
      <c r="C14" s="49"/>
      <c r="D14" s="50"/>
      <c r="E14" s="58"/>
      <c r="F14" s="59"/>
    </row>
    <row r="15" ht="49.5" customHeight="1" spans="1:2">
      <c r="A15" s="2" t="s">
        <v>27</v>
      </c>
      <c r="B15" s="12" t="s">
        <v>988</v>
      </c>
    </row>
    <row r="16" ht="13.5" customHeight="1" spans="1:6">
      <c r="A16" s="2" t="s">
        <v>72</v>
      </c>
      <c r="B16" s="12" t="s">
        <v>989</v>
      </c>
      <c r="C16" s="2" t="s">
        <v>193</v>
      </c>
      <c r="D16" s="4">
        <v>2</v>
      </c>
      <c r="F16" s="6">
        <f t="shared" ref="F16:F17" si="0">D16*E16</f>
        <v>0</v>
      </c>
    </row>
    <row r="17" ht="16.5" customHeight="1" spans="1:6">
      <c r="A17" s="2" t="s">
        <v>72</v>
      </c>
      <c r="B17" s="12" t="s">
        <v>990</v>
      </c>
      <c r="C17" s="2" t="s">
        <v>193</v>
      </c>
      <c r="D17" s="4">
        <v>72</v>
      </c>
      <c r="F17" s="6">
        <f t="shared" si="0"/>
        <v>0</v>
      </c>
    </row>
    <row r="18" spans="1:6">
      <c r="A18" s="2" t="s">
        <v>72</v>
      </c>
      <c r="B18" s="12" t="s">
        <v>991</v>
      </c>
      <c r="C18" s="2" t="s">
        <v>193</v>
      </c>
      <c r="D18" s="4">
        <v>1</v>
      </c>
      <c r="F18" s="6">
        <f t="shared" ref="F18" si="1">D18*E18</f>
        <v>0</v>
      </c>
    </row>
    <row r="19" spans="1:6">
      <c r="A19" s="2" t="s">
        <v>72</v>
      </c>
      <c r="B19" s="12" t="s">
        <v>992</v>
      </c>
      <c r="C19" s="2" t="s">
        <v>193</v>
      </c>
      <c r="D19" s="4">
        <v>10</v>
      </c>
      <c r="F19" s="6">
        <f t="shared" ref="F19:F20" si="2">D19*E19</f>
        <v>0</v>
      </c>
    </row>
    <row r="20" spans="1:6">
      <c r="A20" s="2" t="s">
        <v>72</v>
      </c>
      <c r="B20" s="12" t="s">
        <v>993</v>
      </c>
      <c r="C20" s="2" t="s">
        <v>193</v>
      </c>
      <c r="D20" s="4">
        <v>1</v>
      </c>
      <c r="F20" s="6">
        <f t="shared" si="2"/>
        <v>0</v>
      </c>
    </row>
    <row r="21" spans="2:2">
      <c r="B21" s="12"/>
    </row>
    <row r="22" ht="50" spans="1:2">
      <c r="A22" s="2" t="s">
        <v>29</v>
      </c>
      <c r="B22" s="12" t="s">
        <v>994</v>
      </c>
    </row>
    <row r="23" ht="13.5" customHeight="1" spans="1:6">
      <c r="A23" s="2" t="s">
        <v>72</v>
      </c>
      <c r="B23" s="12" t="s">
        <v>989</v>
      </c>
      <c r="C23" s="2" t="s">
        <v>193</v>
      </c>
      <c r="D23" s="4">
        <v>2</v>
      </c>
      <c r="F23" s="6">
        <f t="shared" ref="F23:F27" si="3">D23*E23</f>
        <v>0</v>
      </c>
    </row>
    <row r="24" ht="16.5" customHeight="1" spans="1:6">
      <c r="A24" s="2" t="s">
        <v>72</v>
      </c>
      <c r="B24" s="12" t="s">
        <v>990</v>
      </c>
      <c r="C24" s="2" t="s">
        <v>193</v>
      </c>
      <c r="D24" s="4">
        <v>68</v>
      </c>
      <c r="F24" s="6">
        <f t="shared" si="3"/>
        <v>0</v>
      </c>
    </row>
    <row r="25" spans="1:6">
      <c r="A25" s="2" t="s">
        <v>72</v>
      </c>
      <c r="B25" s="12" t="s">
        <v>991</v>
      </c>
      <c r="C25" s="2" t="s">
        <v>193</v>
      </c>
      <c r="D25" s="4">
        <v>1</v>
      </c>
      <c r="F25" s="6">
        <f t="shared" si="3"/>
        <v>0</v>
      </c>
    </row>
    <row r="26" spans="1:6">
      <c r="A26" s="2" t="s">
        <v>72</v>
      </c>
      <c r="B26" s="12" t="s">
        <v>992</v>
      </c>
      <c r="C26" s="2" t="s">
        <v>193</v>
      </c>
      <c r="D26" s="4">
        <v>10</v>
      </c>
      <c r="F26" s="6">
        <f t="shared" si="3"/>
        <v>0</v>
      </c>
    </row>
    <row r="27" spans="1:6">
      <c r="A27" s="2" t="s">
        <v>72</v>
      </c>
      <c r="B27" s="12" t="s">
        <v>993</v>
      </c>
      <c r="C27" s="2" t="s">
        <v>193</v>
      </c>
      <c r="D27" s="4">
        <v>1</v>
      </c>
      <c r="F27" s="6">
        <f t="shared" si="3"/>
        <v>0</v>
      </c>
    </row>
    <row r="28" spans="2:2">
      <c r="B28" s="12"/>
    </row>
    <row r="29" ht="42" customHeight="1" spans="1:6">
      <c r="A29" s="2" t="s">
        <v>31</v>
      </c>
      <c r="B29" s="12" t="s">
        <v>995</v>
      </c>
      <c r="C29" s="2" t="s">
        <v>187</v>
      </c>
      <c r="D29" s="4">
        <v>1</v>
      </c>
      <c r="F29" s="6">
        <f>D29*E29</f>
        <v>0</v>
      </c>
    </row>
    <row r="30" ht="15" customHeight="1" spans="2:2">
      <c r="B30" s="12"/>
    </row>
    <row r="31" ht="27" customHeight="1" spans="1:6">
      <c r="A31" s="2" t="s">
        <v>33</v>
      </c>
      <c r="B31" s="43" t="s">
        <v>996</v>
      </c>
      <c r="C31" s="2" t="s">
        <v>225</v>
      </c>
      <c r="D31" s="4">
        <v>2</v>
      </c>
      <c r="F31" s="6">
        <f>D31*E31</f>
        <v>0</v>
      </c>
    </row>
    <row r="33" spans="1:6">
      <c r="A33" s="25"/>
      <c r="B33" s="26" t="s">
        <v>997</v>
      </c>
      <c r="C33" s="26"/>
      <c r="D33" s="26"/>
      <c r="E33" s="27"/>
      <c r="F33" s="28">
        <f>SUM(F15:F31)</f>
        <v>0</v>
      </c>
    </row>
  </sheetData>
  <mergeCells count="9">
    <mergeCell ref="A1:F1"/>
    <mergeCell ref="A3:F3"/>
    <mergeCell ref="B6:E6"/>
    <mergeCell ref="B7:E7"/>
    <mergeCell ref="B8:E8"/>
    <mergeCell ref="B9:E9"/>
    <mergeCell ref="B10:E10"/>
    <mergeCell ref="B11:E11"/>
    <mergeCell ref="B33:E33"/>
  </mergeCells>
  <pageMargins left="0.7" right="0.7" top="0.75" bottom="0.75" header="0.3" footer="0.3"/>
  <pageSetup paperSize="9" orientation="portrait"/>
  <headerFooter>
    <oddHeader>&amp;LPZI POPIS DEL&amp;CVRTEC SELNICA OB DRAVI&amp;RŠT. PROJ.: 7-011919</oddHeader>
    <oddFooter>&amp;RStran &amp;P od &amp;N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L65"/>
  <sheetViews>
    <sheetView view="pageBreakPreview" zoomScale="90" zoomScaleNormal="100" topLeftCell="A41" workbookViewId="0">
      <selection activeCell="E45" sqref="E45"/>
    </sheetView>
  </sheetViews>
  <sheetFormatPr defaultColWidth="9" defaultRowHeight="14.5"/>
  <cols>
    <col min="1" max="1" width="5.28181818181818" style="2" customWidth="1"/>
    <col min="2" max="2" width="40.2818181818182" style="3" customWidth="1"/>
    <col min="3" max="3" width="6" style="2" customWidth="1"/>
    <col min="4" max="4" width="9.70909090909091" style="4" customWidth="1"/>
    <col min="5" max="5" width="11.4272727272727" style="5" customWidth="1"/>
    <col min="6" max="6" width="16.1363636363636" style="6" customWidth="1"/>
  </cols>
  <sheetData>
    <row r="1" ht="15.5" spans="1:6">
      <c r="A1" s="7" t="s">
        <v>511</v>
      </c>
      <c r="B1" s="7"/>
      <c r="C1" s="7"/>
      <c r="D1" s="7"/>
      <c r="E1" s="8"/>
      <c r="F1" s="7"/>
    </row>
    <row r="3" ht="15.5" spans="1:6">
      <c r="A3" s="7" t="s">
        <v>998</v>
      </c>
      <c r="B3" s="7"/>
      <c r="C3" s="7"/>
      <c r="D3" s="7"/>
      <c r="E3" s="8"/>
      <c r="F3" s="7"/>
    </row>
    <row r="5" spans="2:2">
      <c r="B5" s="3" t="s">
        <v>172</v>
      </c>
    </row>
    <row r="6" ht="111" customHeight="1" spans="1:5">
      <c r="A6" s="2" t="s">
        <v>72</v>
      </c>
      <c r="B6" s="12" t="s">
        <v>999</v>
      </c>
      <c r="C6" s="12"/>
      <c r="D6" s="12"/>
      <c r="E6" s="45"/>
    </row>
    <row r="7" ht="84" customHeight="1" spans="1:5">
      <c r="A7" s="2" t="s">
        <v>72</v>
      </c>
      <c r="B7" s="12" t="s">
        <v>1000</v>
      </c>
      <c r="C7" s="12"/>
      <c r="D7" s="12"/>
      <c r="E7" s="45"/>
    </row>
    <row r="8" ht="45" customHeight="1" spans="1:5">
      <c r="A8" s="2" t="s">
        <v>72</v>
      </c>
      <c r="B8" s="12" t="s">
        <v>1001</v>
      </c>
      <c r="C8" s="12"/>
      <c r="D8" s="12"/>
      <c r="E8" s="45"/>
    </row>
    <row r="9" ht="95.25" customHeight="1" spans="1:5">
      <c r="A9" s="2" t="s">
        <v>72</v>
      </c>
      <c r="B9" s="12" t="s">
        <v>1002</v>
      </c>
      <c r="C9" s="12"/>
      <c r="D9" s="12"/>
      <c r="E9" s="45"/>
    </row>
    <row r="10" ht="81.75" customHeight="1" spans="1:5">
      <c r="A10" s="2" t="s">
        <v>72</v>
      </c>
      <c r="B10" s="12" t="s">
        <v>1003</v>
      </c>
      <c r="C10" s="12"/>
      <c r="D10" s="12"/>
      <c r="E10" s="45"/>
    </row>
    <row r="11" ht="82.5" customHeight="1" spans="1:5">
      <c r="A11" s="2" t="s">
        <v>72</v>
      </c>
      <c r="B11" s="12" t="s">
        <v>1004</v>
      </c>
      <c r="C11" s="12"/>
      <c r="D11" s="12"/>
      <c r="E11" s="45"/>
    </row>
    <row r="12" ht="96.75" customHeight="1" spans="1:5">
      <c r="A12" s="2" t="s">
        <v>72</v>
      </c>
      <c r="B12" s="12" t="s">
        <v>1005</v>
      </c>
      <c r="C12" s="12"/>
      <c r="D12" s="12"/>
      <c r="E12" s="45"/>
    </row>
    <row r="13" ht="88.5" customHeight="1" spans="1:5">
      <c r="A13" s="2" t="s">
        <v>72</v>
      </c>
      <c r="B13" s="12" t="s">
        <v>1006</v>
      </c>
      <c r="C13" s="12"/>
      <c r="D13" s="12"/>
      <c r="E13" s="45"/>
    </row>
    <row r="14" ht="112.5" customHeight="1" spans="1:5">
      <c r="A14" s="2" t="s">
        <v>72</v>
      </c>
      <c r="B14" s="12" t="s">
        <v>1007</v>
      </c>
      <c r="C14" s="12"/>
      <c r="D14" s="12"/>
      <c r="E14" s="45"/>
    </row>
    <row r="15" ht="42" customHeight="1" spans="1:5">
      <c r="A15" s="2" t="s">
        <v>72</v>
      </c>
      <c r="B15" s="9" t="s">
        <v>177</v>
      </c>
      <c r="C15" s="9"/>
      <c r="D15" s="9"/>
      <c r="E15" s="10"/>
    </row>
    <row r="16" s="1" customFormat="1" ht="44.25" customHeight="1" spans="1:6">
      <c r="A16" s="11" t="s">
        <v>72</v>
      </c>
      <c r="B16" s="9" t="s">
        <v>178</v>
      </c>
      <c r="C16" s="9"/>
      <c r="D16" s="9"/>
      <c r="E16" s="10"/>
      <c r="F16" s="6"/>
    </row>
    <row r="17" ht="28.15" customHeight="1" spans="1:5">
      <c r="A17" s="2" t="s">
        <v>72</v>
      </c>
      <c r="B17" s="9" t="s">
        <v>179</v>
      </c>
      <c r="C17" s="9"/>
      <c r="D17" s="9"/>
      <c r="E17" s="10"/>
    </row>
    <row r="18" spans="2:2">
      <c r="B18" s="12"/>
    </row>
    <row r="19" spans="1:6">
      <c r="A19" s="13" t="s">
        <v>180</v>
      </c>
      <c r="B19" s="14" t="s">
        <v>181</v>
      </c>
      <c r="C19" s="13" t="s">
        <v>182</v>
      </c>
      <c r="D19" s="15" t="s">
        <v>183</v>
      </c>
      <c r="E19" s="16" t="s">
        <v>184</v>
      </c>
      <c r="F19" s="17" t="s">
        <v>185</v>
      </c>
    </row>
    <row r="20" spans="1:6">
      <c r="A20" s="18"/>
      <c r="B20" s="19"/>
      <c r="C20" s="18"/>
      <c r="D20" s="20"/>
      <c r="E20" s="21"/>
      <c r="F20" s="22"/>
    </row>
    <row r="21" ht="91.5" customHeight="1" spans="1:2">
      <c r="A21" s="2" t="s">
        <v>27</v>
      </c>
      <c r="B21" s="12" t="s">
        <v>1008</v>
      </c>
    </row>
    <row r="22" spans="1:4">
      <c r="A22" s="2" t="s">
        <v>72</v>
      </c>
      <c r="B22" s="12" t="s">
        <v>1009</v>
      </c>
      <c r="C22" s="2" t="s">
        <v>241</v>
      </c>
      <c r="D22" s="4">
        <v>666.35</v>
      </c>
    </row>
    <row r="23" spans="1:4">
      <c r="A23" s="2" t="s">
        <v>72</v>
      </c>
      <c r="B23" s="46" t="s">
        <v>1010</v>
      </c>
      <c r="C23" s="47" t="s">
        <v>241</v>
      </c>
      <c r="D23" s="48">
        <v>701.1</v>
      </c>
    </row>
    <row r="24" spans="2:6">
      <c r="B24" s="42"/>
      <c r="C24" s="49" t="s">
        <v>241</v>
      </c>
      <c r="D24" s="50">
        <f>SUM(D22:D23)</f>
        <v>1367.45</v>
      </c>
      <c r="F24" s="6">
        <f>D24*E24</f>
        <v>0</v>
      </c>
    </row>
    <row r="25" spans="2:4">
      <c r="B25" s="42"/>
      <c r="C25" s="49"/>
      <c r="D25" s="50"/>
    </row>
    <row r="26" ht="92.25" customHeight="1" spans="1:6">
      <c r="A26" s="2" t="s">
        <v>29</v>
      </c>
      <c r="B26" s="12" t="s">
        <v>1011</v>
      </c>
      <c r="C26" s="2" t="s">
        <v>241</v>
      </c>
      <c r="D26" s="4">
        <v>65</v>
      </c>
      <c r="F26" s="6">
        <f>D26*E26</f>
        <v>0</v>
      </c>
    </row>
    <row r="27" spans="2:4">
      <c r="B27" s="42"/>
      <c r="C27" s="49"/>
      <c r="D27" s="50"/>
    </row>
    <row r="28" ht="99.75" customHeight="1" spans="1:2">
      <c r="A28" s="2" t="s">
        <v>31</v>
      </c>
      <c r="B28" s="12" t="s">
        <v>1012</v>
      </c>
    </row>
    <row r="29" spans="1:4">
      <c r="A29" s="2" t="s">
        <v>72</v>
      </c>
      <c r="B29" s="42" t="s">
        <v>846</v>
      </c>
      <c r="C29" s="2" t="s">
        <v>241</v>
      </c>
      <c r="D29" s="4">
        <v>286.15</v>
      </c>
    </row>
    <row r="30" spans="1:4">
      <c r="A30" s="2" t="s">
        <v>72</v>
      </c>
      <c r="B30" s="42" t="s">
        <v>306</v>
      </c>
      <c r="C30" s="2" t="s">
        <v>241</v>
      </c>
      <c r="D30" s="4">
        <v>198.75</v>
      </c>
    </row>
    <row r="31" spans="1:4">
      <c r="A31" s="2" t="s">
        <v>72</v>
      </c>
      <c r="B31" s="51" t="s">
        <v>307</v>
      </c>
      <c r="C31" s="47" t="s">
        <v>241</v>
      </c>
      <c r="D31" s="48">
        <v>169.5</v>
      </c>
    </row>
    <row r="32" spans="2:6">
      <c r="B32" s="42"/>
      <c r="C32" s="49" t="s">
        <v>241</v>
      </c>
      <c r="D32" s="50">
        <f>SUM(D29:D31)</f>
        <v>654.4</v>
      </c>
      <c r="F32" s="6">
        <f>D32*E32</f>
        <v>0</v>
      </c>
    </row>
    <row r="33" spans="2:4">
      <c r="B33" s="42"/>
      <c r="C33" s="49"/>
      <c r="D33" s="50"/>
    </row>
    <row r="34" ht="75" spans="1:2">
      <c r="A34" s="2" t="s">
        <v>33</v>
      </c>
      <c r="B34" s="12" t="s">
        <v>1013</v>
      </c>
    </row>
    <row r="35" spans="1:4">
      <c r="A35" s="2" t="s">
        <v>72</v>
      </c>
      <c r="B35" s="12" t="s">
        <v>846</v>
      </c>
      <c r="C35" s="2" t="s">
        <v>241</v>
      </c>
      <c r="D35" s="4">
        <v>215.8</v>
      </c>
    </row>
    <row r="36" spans="1:4">
      <c r="A36" s="2" t="s">
        <v>72</v>
      </c>
      <c r="B36" s="12" t="s">
        <v>306</v>
      </c>
      <c r="C36" s="2" t="s">
        <v>241</v>
      </c>
      <c r="D36" s="4">
        <v>95.6</v>
      </c>
    </row>
    <row r="37" spans="1:4">
      <c r="A37" s="2" t="s">
        <v>72</v>
      </c>
      <c r="B37" s="46" t="s">
        <v>307</v>
      </c>
      <c r="C37" s="47" t="s">
        <v>241</v>
      </c>
      <c r="D37" s="48">
        <v>94.8</v>
      </c>
    </row>
    <row r="38" spans="2:6">
      <c r="B38" s="42"/>
      <c r="C38" s="49" t="s">
        <v>241</v>
      </c>
      <c r="D38" s="50">
        <f>SUM(D35:D37)</f>
        <v>406.2</v>
      </c>
      <c r="F38" s="6">
        <f>D38*E38</f>
        <v>0</v>
      </c>
    </row>
    <row r="39" spans="2:4">
      <c r="B39" s="42"/>
      <c r="C39" s="49"/>
      <c r="D39" s="50"/>
    </row>
    <row r="40" ht="87.5" spans="1:6">
      <c r="A40" s="2" t="s">
        <v>40</v>
      </c>
      <c r="B40" s="12" t="s">
        <v>1014</v>
      </c>
      <c r="C40" s="2" t="s">
        <v>241</v>
      </c>
      <c r="D40" s="4">
        <v>350.8</v>
      </c>
      <c r="F40" s="6">
        <f>D40*E40</f>
        <v>0</v>
      </c>
    </row>
    <row r="41" spans="2:4">
      <c r="B41" s="42"/>
      <c r="C41" s="49"/>
      <c r="D41" s="50"/>
    </row>
    <row r="42" ht="87.5" spans="1:6">
      <c r="A42" s="2" t="s">
        <v>42</v>
      </c>
      <c r="B42" s="12" t="s">
        <v>1015</v>
      </c>
      <c r="C42" s="2" t="s">
        <v>241</v>
      </c>
      <c r="D42" s="4">
        <v>28.8</v>
      </c>
      <c r="F42" s="6">
        <f>D42*E42</f>
        <v>0</v>
      </c>
    </row>
    <row r="43" spans="2:4">
      <c r="B43" s="42"/>
      <c r="C43" s="49"/>
      <c r="D43" s="50"/>
    </row>
    <row r="44" ht="128.25" customHeight="1" spans="1:6">
      <c r="A44" s="2" t="s">
        <v>44</v>
      </c>
      <c r="B44" s="12" t="s">
        <v>1016</v>
      </c>
      <c r="C44" s="2" t="s">
        <v>241</v>
      </c>
      <c r="D44" s="4">
        <v>118.3</v>
      </c>
      <c r="F44" s="6">
        <f>D44*E44</f>
        <v>0</v>
      </c>
    </row>
    <row r="45" spans="2:2">
      <c r="B45" s="42"/>
    </row>
    <row r="46" ht="87.5" spans="1:2">
      <c r="A46" s="2" t="s">
        <v>46</v>
      </c>
      <c r="B46" s="12" t="s">
        <v>1017</v>
      </c>
    </row>
    <row r="47" spans="1:4">
      <c r="A47" s="2" t="s">
        <v>72</v>
      </c>
      <c r="B47" s="12" t="s">
        <v>846</v>
      </c>
      <c r="C47" s="2" t="s">
        <v>241</v>
      </c>
      <c r="D47" s="4">
        <v>519.8</v>
      </c>
    </row>
    <row r="48" spans="1:4">
      <c r="A48" s="2" t="s">
        <v>72</v>
      </c>
      <c r="B48" s="12" t="s">
        <v>306</v>
      </c>
      <c r="C48" s="2" t="s">
        <v>241</v>
      </c>
      <c r="D48" s="4">
        <v>489.6</v>
      </c>
    </row>
    <row r="49" spans="1:4">
      <c r="A49" s="2" t="s">
        <v>72</v>
      </c>
      <c r="B49" s="46" t="s">
        <v>307</v>
      </c>
      <c r="C49" s="47" t="s">
        <v>241</v>
      </c>
      <c r="D49" s="48">
        <v>702.1</v>
      </c>
    </row>
    <row r="50" spans="2:6">
      <c r="B50" s="42"/>
      <c r="C50" s="49" t="s">
        <v>241</v>
      </c>
      <c r="D50" s="50">
        <f>SUM(D47:D49)</f>
        <v>1711.5</v>
      </c>
      <c r="F50" s="6">
        <f>D50*E50</f>
        <v>0</v>
      </c>
    </row>
    <row r="51" spans="2:2">
      <c r="B51" s="42"/>
    </row>
    <row r="52" ht="87.5" spans="1:2">
      <c r="A52" s="2" t="s">
        <v>48</v>
      </c>
      <c r="B52" s="12" t="s">
        <v>1018</v>
      </c>
    </row>
    <row r="53" spans="1:4">
      <c r="A53" s="2" t="s">
        <v>72</v>
      </c>
      <c r="B53" s="12" t="s">
        <v>306</v>
      </c>
      <c r="C53" s="2" t="s">
        <v>241</v>
      </c>
      <c r="D53" s="4">
        <v>635.4</v>
      </c>
    </row>
    <row r="54" spans="1:4">
      <c r="A54" s="2" t="s">
        <v>72</v>
      </c>
      <c r="B54" s="46" t="s">
        <v>307</v>
      </c>
      <c r="C54" s="47" t="s">
        <v>241</v>
      </c>
      <c r="D54" s="48">
        <v>626.6</v>
      </c>
    </row>
    <row r="55" spans="2:6">
      <c r="B55" s="42"/>
      <c r="C55" s="49" t="s">
        <v>241</v>
      </c>
      <c r="D55" s="50">
        <f>SUM(D52:D54)</f>
        <v>1262</v>
      </c>
      <c r="F55" s="6">
        <f>D55*E55</f>
        <v>0</v>
      </c>
    </row>
    <row r="56" spans="2:2">
      <c r="B56" s="42"/>
    </row>
    <row r="57" ht="37.5" spans="1:6">
      <c r="A57" s="2" t="s">
        <v>50</v>
      </c>
      <c r="B57" s="12" t="s">
        <v>1019</v>
      </c>
      <c r="C57" s="2" t="s">
        <v>241</v>
      </c>
      <c r="D57" s="4">
        <v>9</v>
      </c>
      <c r="F57" s="6">
        <f>D57*E57</f>
        <v>0</v>
      </c>
    </row>
    <row r="58" spans="2:2">
      <c r="B58" s="12"/>
    </row>
    <row r="59" ht="87.5" spans="1:12">
      <c r="A59" s="2" t="s">
        <v>52</v>
      </c>
      <c r="B59" s="12" t="s">
        <v>1020</v>
      </c>
      <c r="C59" s="2" t="s">
        <v>241</v>
      </c>
      <c r="D59" s="4">
        <v>160.3</v>
      </c>
      <c r="F59" s="6">
        <f>D59*E59</f>
        <v>0</v>
      </c>
      <c r="I59" s="54"/>
      <c r="J59" s="55"/>
      <c r="K59" s="55"/>
      <c r="L59" s="56"/>
    </row>
    <row r="60" spans="2:2">
      <c r="B60" s="12"/>
    </row>
    <row r="61" ht="42" spans="1:6">
      <c r="A61" s="2" t="s">
        <v>54</v>
      </c>
      <c r="B61" s="52" t="s">
        <v>1021</v>
      </c>
      <c r="C61" s="2" t="s">
        <v>241</v>
      </c>
      <c r="D61" s="4">
        <v>35</v>
      </c>
      <c r="F61" s="6">
        <f>D61*E61</f>
        <v>0</v>
      </c>
    </row>
    <row r="62" spans="2:2">
      <c r="B62" s="53"/>
    </row>
    <row r="63" ht="28" spans="1:6">
      <c r="A63" s="2" t="s">
        <v>56</v>
      </c>
      <c r="B63" s="52" t="s">
        <v>1022</v>
      </c>
      <c r="C63" s="2" t="s">
        <v>225</v>
      </c>
      <c r="D63" s="4">
        <v>3</v>
      </c>
      <c r="F63" s="6">
        <f>D63*E63</f>
        <v>0</v>
      </c>
    </row>
    <row r="65" spans="1:6">
      <c r="A65" s="25"/>
      <c r="B65" s="26" t="s">
        <v>1023</v>
      </c>
      <c r="C65" s="26"/>
      <c r="D65" s="26"/>
      <c r="E65" s="27"/>
      <c r="F65" s="28">
        <f>SUM(F21:F63)</f>
        <v>0</v>
      </c>
    </row>
  </sheetData>
  <sheetProtection sheet="1" selectLockedCells="1" objects="1"/>
  <mergeCells count="15">
    <mergeCell ref="A1:F1"/>
    <mergeCell ref="A3:F3"/>
    <mergeCell ref="B6:E6"/>
    <mergeCell ref="B7:E7"/>
    <mergeCell ref="B8:E8"/>
    <mergeCell ref="B9:E9"/>
    <mergeCell ref="B10:E10"/>
    <mergeCell ref="B11:E11"/>
    <mergeCell ref="B12:E12"/>
    <mergeCell ref="B13:E13"/>
    <mergeCell ref="B14:E14"/>
    <mergeCell ref="B15:E15"/>
    <mergeCell ref="B16:E16"/>
    <mergeCell ref="B17:E17"/>
    <mergeCell ref="B65:E65"/>
  </mergeCells>
  <pageMargins left="0.7" right="0.7" top="0.75" bottom="0.75" header="0.3" footer="0.3"/>
  <pageSetup paperSize="9" scale="98" orientation="portrait"/>
  <headerFooter>
    <oddHeader>&amp;LPZI POPIS DEL&amp;CVRTEC SELNICA OB DRAVI&amp;RŠT. PROJ.: 7-011919</oddHeader>
    <oddFooter>&amp;LSLIKOPLESKARSKA DELA&amp;RStran &amp;P od &amp;N</oddFooter>
  </headerFooter>
  <rowBreaks count="1" manualBreakCount="1">
    <brk id="18"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32"/>
  <sheetViews>
    <sheetView view="pageBreakPreview" zoomScale="90" zoomScaleNormal="100" topLeftCell="A11" workbookViewId="0">
      <selection activeCell="E15" sqref="E15"/>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1024</v>
      </c>
      <c r="B3" s="7"/>
      <c r="C3" s="7"/>
      <c r="D3" s="7"/>
      <c r="E3" s="8"/>
      <c r="F3" s="7"/>
    </row>
    <row r="5" ht="30.75" customHeight="1" spans="1:5">
      <c r="A5" s="2" t="s">
        <v>72</v>
      </c>
      <c r="B5" s="9" t="s">
        <v>1025</v>
      </c>
      <c r="C5" s="9"/>
      <c r="D5" s="9"/>
      <c r="E5" s="10"/>
    </row>
    <row r="6" ht="42" customHeight="1" spans="1:5">
      <c r="A6" s="11" t="s">
        <v>72</v>
      </c>
      <c r="B6" s="9" t="s">
        <v>973</v>
      </c>
      <c r="C6" s="9"/>
      <c r="D6" s="9"/>
      <c r="E6" s="10"/>
    </row>
    <row r="7" ht="39.75" customHeight="1" spans="1:5">
      <c r="A7" s="2" t="s">
        <v>72</v>
      </c>
      <c r="B7" s="9" t="s">
        <v>177</v>
      </c>
      <c r="C7" s="9"/>
      <c r="D7" s="9"/>
      <c r="E7" s="10"/>
    </row>
    <row r="8" ht="64.5" customHeight="1" spans="1:5">
      <c r="A8" s="11" t="s">
        <v>72</v>
      </c>
      <c r="B8" s="9" t="s">
        <v>251</v>
      </c>
      <c r="C8" s="9"/>
      <c r="D8" s="9"/>
      <c r="E8" s="10"/>
    </row>
    <row r="9" s="1" customFormat="1" ht="43.5" customHeight="1" spans="1:6">
      <c r="A9" s="11" t="s">
        <v>72</v>
      </c>
      <c r="B9" s="9" t="s">
        <v>178</v>
      </c>
      <c r="C9" s="9"/>
      <c r="D9" s="9"/>
      <c r="E9" s="10"/>
      <c r="F9" s="6"/>
    </row>
    <row r="10" ht="24.75" customHeight="1" spans="1:5">
      <c r="A10" s="2" t="s">
        <v>72</v>
      </c>
      <c r="B10" s="9" t="s">
        <v>179</v>
      </c>
      <c r="C10" s="9"/>
      <c r="D10" s="9"/>
      <c r="E10" s="10"/>
    </row>
    <row r="11" spans="2:2">
      <c r="B11" s="12"/>
    </row>
    <row r="12" spans="1:6">
      <c r="A12" s="13" t="s">
        <v>180</v>
      </c>
      <c r="B12" s="14" t="s">
        <v>181</v>
      </c>
      <c r="C12" s="13" t="s">
        <v>182</v>
      </c>
      <c r="D12" s="15" t="s">
        <v>183</v>
      </c>
      <c r="E12" s="16" t="s">
        <v>184</v>
      </c>
      <c r="F12" s="17" t="s">
        <v>185</v>
      </c>
    </row>
    <row r="13" spans="1:6">
      <c r="A13" s="18"/>
      <c r="B13" s="19"/>
      <c r="C13" s="18"/>
      <c r="D13" s="20"/>
      <c r="E13" s="21"/>
      <c r="F13" s="22"/>
    </row>
    <row r="14" ht="38.25" customHeight="1" spans="1:6">
      <c r="A14" s="2" t="s">
        <v>27</v>
      </c>
      <c r="B14" s="12" t="s">
        <v>1026</v>
      </c>
      <c r="C14" s="2" t="s">
        <v>193</v>
      </c>
      <c r="D14" s="4">
        <v>1</v>
      </c>
      <c r="F14" s="6">
        <f>D14*E14</f>
        <v>0</v>
      </c>
    </row>
    <row r="15" ht="380.25" customHeight="1" spans="2:2">
      <c r="B15" s="29" t="s">
        <v>1027</v>
      </c>
    </row>
    <row r="16" ht="354" customHeight="1" spans="2:2">
      <c r="B16" s="30" t="s">
        <v>1028</v>
      </c>
    </row>
    <row r="17" ht="228.75" customHeight="1" spans="2:2">
      <c r="B17" s="31" t="s">
        <v>1029</v>
      </c>
    </row>
    <row r="18" ht="390" customHeight="1" spans="2:2">
      <c r="B18" s="32" t="s">
        <v>1030</v>
      </c>
    </row>
    <row r="19" spans="2:2">
      <c r="B19" s="33"/>
    </row>
    <row r="20" ht="78.75" customHeight="1" spans="1:6">
      <c r="A20" s="2" t="s">
        <v>29</v>
      </c>
      <c r="B20" s="171" t="s">
        <v>1031</v>
      </c>
      <c r="C20" s="35" t="s">
        <v>193</v>
      </c>
      <c r="D20" s="36">
        <v>4</v>
      </c>
      <c r="E20" s="37"/>
      <c r="F20" s="38">
        <f>D20*E20</f>
        <v>0</v>
      </c>
    </row>
    <row r="21" spans="2:4">
      <c r="B21" s="34"/>
      <c r="C21" s="39"/>
      <c r="D21" s="40"/>
    </row>
    <row r="22" ht="28.15" customHeight="1" spans="1:6">
      <c r="A22" s="2" t="s">
        <v>31</v>
      </c>
      <c r="B22" s="41" t="s">
        <v>1032</v>
      </c>
      <c r="C22" s="2" t="s">
        <v>225</v>
      </c>
      <c r="D22" s="4">
        <v>4</v>
      </c>
      <c r="F22" s="6">
        <f>D22*E22</f>
        <v>0</v>
      </c>
    </row>
    <row r="23" spans="2:2">
      <c r="B23" s="41"/>
    </row>
    <row r="24" ht="37.5" spans="1:6">
      <c r="A24" s="2" t="s">
        <v>33</v>
      </c>
      <c r="B24" s="41" t="s">
        <v>1033</v>
      </c>
      <c r="C24" s="2" t="s">
        <v>187</v>
      </c>
      <c r="D24" s="4">
        <v>1</v>
      </c>
      <c r="F24" s="6">
        <f>D24*E24</f>
        <v>0</v>
      </c>
    </row>
    <row r="25" spans="2:2">
      <c r="B25" s="41"/>
    </row>
    <row r="26" ht="25" spans="1:6">
      <c r="A26" s="2" t="s">
        <v>40</v>
      </c>
      <c r="B26" s="41" t="s">
        <v>1034</v>
      </c>
      <c r="C26" s="2" t="s">
        <v>187</v>
      </c>
      <c r="D26" s="4">
        <v>1</v>
      </c>
      <c r="F26" s="6">
        <f>D26*E26</f>
        <v>0</v>
      </c>
    </row>
    <row r="27" spans="2:2">
      <c r="B27" s="42"/>
    </row>
    <row r="28" ht="25" spans="1:6">
      <c r="A28" s="2" t="s">
        <v>42</v>
      </c>
      <c r="B28" s="43" t="s">
        <v>1035</v>
      </c>
      <c r="C28" s="2" t="s">
        <v>187</v>
      </c>
      <c r="D28" s="4">
        <v>1</v>
      </c>
      <c r="F28" s="6">
        <f>D28*E28</f>
        <v>0</v>
      </c>
    </row>
    <row r="29" spans="2:2">
      <c r="B29" s="44"/>
    </row>
    <row r="30" ht="25" spans="1:6">
      <c r="A30" s="2" t="s">
        <v>44</v>
      </c>
      <c r="B30" s="43" t="s">
        <v>1036</v>
      </c>
      <c r="C30" s="2" t="s">
        <v>225</v>
      </c>
      <c r="D30" s="4">
        <v>2</v>
      </c>
      <c r="F30" s="6">
        <f>D30*E30</f>
        <v>0</v>
      </c>
    </row>
    <row r="32" spans="1:6">
      <c r="A32" s="25"/>
      <c r="B32" s="26" t="s">
        <v>1037</v>
      </c>
      <c r="C32" s="26"/>
      <c r="D32" s="26"/>
      <c r="E32" s="27"/>
      <c r="F32" s="28">
        <f>SUM(F14:F30)</f>
        <v>0</v>
      </c>
    </row>
  </sheetData>
  <sheetProtection sheet="1" selectLockedCells="1" objects="1"/>
  <mergeCells count="9">
    <mergeCell ref="A1:F1"/>
    <mergeCell ref="A3:F3"/>
    <mergeCell ref="B5:E5"/>
    <mergeCell ref="B6:E6"/>
    <mergeCell ref="B7:E7"/>
    <mergeCell ref="B8:E8"/>
    <mergeCell ref="B9:E9"/>
    <mergeCell ref="B10:E10"/>
    <mergeCell ref="B32:E32"/>
  </mergeCells>
  <pageMargins left="0.7" right="0.7" top="0.75" bottom="0.75" header="0.3" footer="0.3"/>
  <pageSetup paperSize="9" orientation="portrait"/>
  <headerFooter>
    <oddHeader>&amp;LPZI POPIS DEL&amp;CVRTEC SELNICA OB DRAVI&amp;RŠT. PROJ.: 7-011919</oddHeader>
    <oddFooter>&amp;LDVIGALA&amp;RStran &amp;P od &amp;N</oddFooter>
  </headerFooter>
  <rowBreaks count="1" manualBreakCount="1">
    <brk id="11"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8"/>
  <sheetViews>
    <sheetView tabSelected="1" view="pageBreakPreview" zoomScale="90" zoomScaleNormal="100" workbookViewId="0">
      <selection activeCell="J6" sqref="J6"/>
    </sheetView>
  </sheetViews>
  <sheetFormatPr defaultColWidth="9" defaultRowHeight="14.5" outlineLevelCol="5"/>
  <cols>
    <col min="1" max="1" width="5.28181818181818" style="2" customWidth="1"/>
    <col min="2" max="2" width="40.2818181818182" style="3" customWidth="1"/>
    <col min="3" max="3" width="6" style="2" customWidth="1"/>
    <col min="4" max="4" width="8.28181818181818" style="4" customWidth="1"/>
    <col min="5" max="5" width="11.4272727272727" style="5" customWidth="1"/>
    <col min="6" max="6" width="16.1363636363636" style="6" customWidth="1"/>
  </cols>
  <sheetData>
    <row r="1" ht="15.5" spans="1:6">
      <c r="A1" s="7" t="s">
        <v>511</v>
      </c>
      <c r="B1" s="7"/>
      <c r="C1" s="7"/>
      <c r="D1" s="7"/>
      <c r="E1" s="8"/>
      <c r="F1" s="7"/>
    </row>
    <row r="3" ht="15.5" spans="1:6">
      <c r="A3" s="7" t="s">
        <v>1038</v>
      </c>
      <c r="B3" s="7"/>
      <c r="C3" s="7"/>
      <c r="D3" s="7"/>
      <c r="E3" s="8"/>
      <c r="F3" s="7"/>
    </row>
    <row r="4" ht="13.9" customHeight="1"/>
    <row r="5" ht="40.9" customHeight="1" spans="1:5">
      <c r="A5" s="2" t="s">
        <v>72</v>
      </c>
      <c r="B5" s="9" t="s">
        <v>177</v>
      </c>
      <c r="C5" s="9"/>
      <c r="D5" s="9"/>
      <c r="E5" s="10"/>
    </row>
    <row r="6" s="1" customFormat="1" ht="36.75" customHeight="1" spans="1:6">
      <c r="A6" s="11" t="s">
        <v>72</v>
      </c>
      <c r="B6" s="9" t="s">
        <v>178</v>
      </c>
      <c r="C6" s="9"/>
      <c r="D6" s="9"/>
      <c r="E6" s="10"/>
      <c r="F6" s="6"/>
    </row>
    <row r="7" ht="26.45" customHeight="1" spans="1:5">
      <c r="A7" s="2" t="s">
        <v>72</v>
      </c>
      <c r="B7" s="9" t="s">
        <v>179</v>
      </c>
      <c r="C7" s="9"/>
      <c r="D7" s="9"/>
      <c r="E7" s="10"/>
    </row>
    <row r="8" s="1" customFormat="1" ht="12.5" spans="1:6">
      <c r="A8" s="2"/>
      <c r="B8" s="12"/>
      <c r="C8" s="2"/>
      <c r="D8" s="4"/>
      <c r="E8" s="5"/>
      <c r="F8" s="6"/>
    </row>
    <row r="9" s="1" customFormat="1" ht="13" spans="1:6">
      <c r="A9" s="13" t="s">
        <v>180</v>
      </c>
      <c r="B9" s="14" t="s">
        <v>181</v>
      </c>
      <c r="C9" s="13" t="s">
        <v>182</v>
      </c>
      <c r="D9" s="15" t="s">
        <v>183</v>
      </c>
      <c r="E9" s="16" t="s">
        <v>184</v>
      </c>
      <c r="F9" s="17" t="s">
        <v>185</v>
      </c>
    </row>
    <row r="10" s="1" customFormat="1" ht="13" spans="1:6">
      <c r="A10" s="18"/>
      <c r="B10" s="19"/>
      <c r="C10" s="18"/>
      <c r="D10" s="20"/>
      <c r="E10" s="21"/>
      <c r="F10" s="22"/>
    </row>
    <row r="11" s="1" customFormat="1" ht="67.5" customHeight="1" spans="1:6">
      <c r="A11" s="2" t="s">
        <v>27</v>
      </c>
      <c r="B11" s="23" t="s">
        <v>1039</v>
      </c>
      <c r="C11" s="2" t="s">
        <v>187</v>
      </c>
      <c r="D11" s="4">
        <v>1</v>
      </c>
      <c r="E11" s="5"/>
      <c r="F11" s="6">
        <f>D11*E11</f>
        <v>0</v>
      </c>
    </row>
    <row r="12" s="1" customFormat="1" ht="177.6" customHeight="1" spans="1:6">
      <c r="A12" s="2"/>
      <c r="B12" s="23" t="s">
        <v>1040</v>
      </c>
      <c r="C12" s="2"/>
      <c r="D12" s="4"/>
      <c r="E12" s="5"/>
      <c r="F12" s="6"/>
    </row>
    <row r="13" s="1" customFormat="1" ht="18" customHeight="1" spans="1:6">
      <c r="A13" s="2"/>
      <c r="B13" s="24"/>
      <c r="C13" s="2"/>
      <c r="D13" s="4"/>
      <c r="E13" s="5"/>
      <c r="F13" s="6"/>
    </row>
    <row r="14" ht="50" spans="1:6">
      <c r="A14" s="2" t="s">
        <v>29</v>
      </c>
      <c r="B14" s="23" t="s">
        <v>1041</v>
      </c>
      <c r="C14" s="2" t="s">
        <v>187</v>
      </c>
      <c r="D14" s="4">
        <v>1</v>
      </c>
      <c r="F14" s="6">
        <f>D14*E14</f>
        <v>0</v>
      </c>
    </row>
    <row r="15" s="1" customFormat="1" ht="13" spans="1:6">
      <c r="A15" s="2"/>
      <c r="B15" s="24"/>
      <c r="C15" s="2"/>
      <c r="D15" s="4"/>
      <c r="E15" s="5"/>
      <c r="F15" s="6"/>
    </row>
    <row r="16" s="1" customFormat="1" ht="25" spans="1:6">
      <c r="A16" s="2" t="s">
        <v>31</v>
      </c>
      <c r="B16" s="23" t="s">
        <v>1042</v>
      </c>
      <c r="C16" s="2" t="s">
        <v>187</v>
      </c>
      <c r="D16" s="4">
        <v>1</v>
      </c>
      <c r="E16" s="5"/>
      <c r="F16" s="6">
        <f>D16*E16</f>
        <v>0</v>
      </c>
    </row>
    <row r="17" s="1" customFormat="1" ht="13" spans="1:6">
      <c r="A17" s="2"/>
      <c r="B17" s="24"/>
      <c r="C17" s="2"/>
      <c r="D17" s="4"/>
      <c r="E17" s="5"/>
      <c r="F17" s="6"/>
    </row>
    <row r="18" s="1" customFormat="1" ht="13" spans="1:6">
      <c r="A18" s="25"/>
      <c r="B18" s="26" t="s">
        <v>1043</v>
      </c>
      <c r="C18" s="26"/>
      <c r="D18" s="26"/>
      <c r="E18" s="27"/>
      <c r="F18" s="28">
        <f>SUM(F11:F16)</f>
        <v>0</v>
      </c>
    </row>
  </sheetData>
  <sheetProtection sheet="1" selectLockedCells="1" objects="1"/>
  <mergeCells count="6">
    <mergeCell ref="A1:F1"/>
    <mergeCell ref="A3:F3"/>
    <mergeCell ref="B5:E5"/>
    <mergeCell ref="B6:E6"/>
    <mergeCell ref="B7:E7"/>
    <mergeCell ref="B18:E18"/>
  </mergeCells>
  <pageMargins left="0.7" right="0.7" top="0.75" bottom="0.75" header="0.3" footer="0.3"/>
  <pageSetup paperSize="9" orientation="portrait"/>
  <headerFooter>
    <oddHeader>&amp;LPZI POPIS DEL&amp;CVRTEC SELNICA OB DRAVI&amp;RŠT. PROJ.: 7-011919</oddHeader>
    <oddFooter>&amp;LOPREMA&amp;RStran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REKAPITULACIJA</vt:lpstr>
      <vt:lpstr>SPLOŠNE OPOMBE POPISA</vt:lpstr>
      <vt:lpstr>PRIPRAVLJALNA IN ZAKLJUČNA DELA</vt:lpstr>
      <vt:lpstr>ZEMELJSKA DELA</vt:lpstr>
      <vt:lpstr>AB DELA</vt:lpstr>
      <vt:lpstr>TESARSKA DELA</vt:lpstr>
      <vt:lpstr>ZIDARSKA DELA</vt:lpstr>
      <vt:lpstr>KROVSKO KLEPARSKA DELA</vt:lpstr>
      <vt:lpstr>FASADERSKA DELA</vt:lpstr>
      <vt:lpstr>STENSKI ELEMENTI</vt:lpstr>
      <vt:lpstr>STROPNI ELEMENTI</vt:lpstr>
      <vt:lpstr>KLJUČAVNIČARSKA DELA</vt:lpstr>
      <vt:lpstr> STAVBNO POHIŠTVO</vt:lpstr>
      <vt:lpstr>KOVINSKA VRATA</vt:lpstr>
      <vt:lpstr>MIZARSKA DELA</vt:lpstr>
      <vt:lpstr>MAVČNO KARTONSKA DELA</vt:lpstr>
      <vt:lpstr>SPUŠČENI STROP</vt:lpstr>
      <vt:lpstr>TERASA</vt:lpstr>
      <vt:lpstr>TLAKARSKA DELA</vt:lpstr>
      <vt:lpstr>KERAMIČARSKA DELA</vt:lpstr>
      <vt:lpstr>SENČILA</vt:lpstr>
      <vt:lpstr>OKENSKE POLICE</vt:lpstr>
      <vt:lpstr>SLIKOPLESKARSKA DELA</vt:lpstr>
      <vt:lpstr>DVIGALA</vt:lpstr>
      <vt:lpstr>OPREMA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Andrej</cp:lastModifiedBy>
  <dcterms:created xsi:type="dcterms:W3CDTF">2021-03-28T17:26:00Z</dcterms:created>
  <cp:lastPrinted>2022-01-20T11:42:00Z</cp:lastPrinted>
  <dcterms:modified xsi:type="dcterms:W3CDTF">2022-03-31T10:42:09Z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B968291559094DFEB320A112638B5DF6</vt:lpwstr>
  </property>
  <property fmtid="{D5CDD505-2E9C-101B-9397-08002B2CF9AE}" pid="3" name="KSOProductBuildVer">
    <vt:lpwstr>1033-11.2.0.11042</vt:lpwstr>
  </property>
</Properties>
</file>